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576" windowHeight="10236" activeTab="3"/>
  </bookViews>
  <sheets>
    <sheet name="Огарева 31" sheetId="1" r:id="rId1"/>
    <sheet name="Огарева 31(2019)" sheetId="2" r:id="rId2"/>
    <sheet name="Огарева 31(2020)" sheetId="3" r:id="rId3"/>
    <sheet name="Огарева 31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'Огарева 31'!#REF!,'Огарева 31'!#REF!</definedName>
    <definedName name="Z_6E36EA37_049E_4FAE_B719_2847CD16F858_.wvu.Rows" localSheetId="0" hidden="1">'Огарева 31'!$42:$45</definedName>
    <definedName name="Z_73C0D023_21BD_4441_8EFA_957546C15799_.wvu.Cols" localSheetId="0" hidden="1">'Огарева 31'!#REF!,'Огарева 31'!#REF!</definedName>
    <definedName name="Z_73C0D023_21BD_4441_8EFA_957546C15799_.wvu.Rows" localSheetId="0" hidden="1">'Огарева 31'!$42:$45</definedName>
    <definedName name="_xlnm.Print_Area" localSheetId="0">'Огарева 31'!$A$1:$G$60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40" i="3" l="1"/>
  <c r="F26" i="3"/>
  <c r="F33" i="3"/>
  <c r="F51" i="3"/>
  <c r="F56" i="3" s="1"/>
  <c r="F58" i="2"/>
  <c r="F57" i="2"/>
  <c r="E16" i="2"/>
  <c r="E9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G21" i="2"/>
  <c r="F21" i="2"/>
  <c r="E21" i="2"/>
  <c r="G16" i="2"/>
  <c r="F16" i="2"/>
  <c r="F26" i="2" l="1"/>
  <c r="F33" i="2"/>
  <c r="F40" i="2"/>
  <c r="F51" i="2" s="1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0" i="1"/>
  <c r="G20" i="1"/>
  <c r="E20" i="1"/>
  <c r="F25" i="1" l="1"/>
  <c r="F32" i="1"/>
  <c r="F39" i="1"/>
  <c r="F50" i="1" s="1"/>
  <c r="F55" i="1" s="1"/>
  <c r="E15" i="1"/>
  <c r="F15" i="1"/>
  <c r="G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<sst xmlns="http://schemas.openxmlformats.org/spreadsheetml/2006/main" count="242" uniqueCount="78">
  <si>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</si>
  <si>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</si>
  <si>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</si>
  <si>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</si>
  <si>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</si>
  <si>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</si>
  <si>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</si>
  <si>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</si>
  <si>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</si>
  <si>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</si>
  <si>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</si>
  <si>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</si>
  <si>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</si>
  <si>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</si>
  <si>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</si>
  <si>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</si>
  <si>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</si>
  <si>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</si>
  <si>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</si>
  <si>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</si>
  <si>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</si>
  <si>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</si>
  <si>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</si>
  <si>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</si>
  <si>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</si>
  <si>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</si>
  <si>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</si>
  <si>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</si>
  <si>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</si>
  <si>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</si>
  <si>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</si>
  <si>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</si>
  <si>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</si>
  <si>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</si>
  <si>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</si>
  <si>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</si>
  <si>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</si>
  <si>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</si>
  <si>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Огарева 31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</si>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</sst>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78">
          <cell r="W78">
            <v>7556.814251826193</v>
          </cell>
          <cell r="X78">
            <v>1519.5433122965733</v>
          </cell>
          <cell r="Y78">
            <v>940.37969999999996</v>
          </cell>
          <cell r="AA78">
            <v>0</v>
          </cell>
          <cell r="AB78">
            <v>2266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2307.2000000000003</v>
          </cell>
          <cell r="AN78">
            <v>16936.29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Y78">
            <v>24713.040399849924</v>
          </cell>
          <cell r="BB78">
            <v>0</v>
          </cell>
          <cell r="BC78">
            <v>0</v>
          </cell>
          <cell r="CN78">
            <v>5009.3991403307027</v>
          </cell>
          <cell r="CO78">
            <v>1026.7083103501707</v>
          </cell>
          <cell r="CP78">
            <v>0</v>
          </cell>
          <cell r="DB78">
            <v>0</v>
          </cell>
          <cell r="DG78">
            <v>4278.6137416605807</v>
          </cell>
          <cell r="DU78">
            <v>22942.231926460183</v>
          </cell>
          <cell r="DV78">
            <v>4790.8545029757088</v>
          </cell>
          <cell r="DW78">
            <v>2690.4115000000002</v>
          </cell>
          <cell r="EK78">
            <v>0</v>
          </cell>
          <cell r="EQ78">
            <v>18392.043042748795</v>
          </cell>
          <cell r="FB78">
            <v>22851.194760047787</v>
          </cell>
          <cell r="FC78">
            <v>4664.4745219324204</v>
          </cell>
          <cell r="FD78">
            <v>527.23800000000006</v>
          </cell>
          <cell r="FL78">
            <v>0</v>
          </cell>
          <cell r="FS78">
            <v>12649.098816539014</v>
          </cell>
          <cell r="FX78">
            <v>16898.787351175361</v>
          </cell>
          <cell r="FY78">
            <v>3445.1445737349959</v>
          </cell>
          <cell r="FZ78">
            <v>0</v>
          </cell>
          <cell r="GG78">
            <v>28606.92</v>
          </cell>
          <cell r="GL78">
            <v>11050.087043310268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78">
          <cell r="W78">
            <v>6679.8230011189644</v>
          </cell>
          <cell r="X78">
            <v>2051.9634401912017</v>
          </cell>
          <cell r="Y78">
            <v>142.46960000000001</v>
          </cell>
          <cell r="AK78">
            <v>0</v>
          </cell>
          <cell r="AV78">
            <v>0</v>
          </cell>
          <cell r="AY78">
            <v>31679.604272685348</v>
          </cell>
          <cell r="BM78">
            <v>0</v>
          </cell>
          <cell r="BN78">
            <v>0</v>
          </cell>
          <cell r="CN78">
            <v>5751.8277029073579</v>
          </cell>
          <cell r="CO78">
            <v>1783.0665879012809</v>
          </cell>
          <cell r="CP78">
            <v>0</v>
          </cell>
          <cell r="DB78">
            <v>0</v>
          </cell>
          <cell r="DG78">
            <v>8314.726676948625</v>
          </cell>
          <cell r="DU78">
            <v>31604.432655984881</v>
          </cell>
          <cell r="DV78">
            <v>9736.3330095385936</v>
          </cell>
          <cell r="DW78">
            <v>4758.2601000000004</v>
          </cell>
          <cell r="EL78">
            <v>0</v>
          </cell>
          <cell r="EQ78">
            <v>22084.200361042313</v>
          </cell>
          <cell r="FB78">
            <v>23003.622534923892</v>
          </cell>
          <cell r="FC78">
            <v>7001.6788829943034</v>
          </cell>
          <cell r="FD78">
            <v>379.52159999999998</v>
          </cell>
          <cell r="FL78">
            <v>0</v>
          </cell>
          <cell r="FS78">
            <v>10506.35113556583</v>
          </cell>
          <cell r="FX78">
            <v>17039.944327648926</v>
          </cell>
          <cell r="FY78">
            <v>5178.3889428023676</v>
          </cell>
          <cell r="FZ78">
            <v>0</v>
          </cell>
          <cell r="GG78">
            <v>97.92</v>
          </cell>
          <cell r="GL78">
            <v>9478.9608235106571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78">
          <cell r="W78">
            <v>12930.135574855301</v>
          </cell>
          <cell r="X78">
            <v>3171.8531312635528</v>
          </cell>
          <cell r="Y78">
            <v>14517.159900000001</v>
          </cell>
          <cell r="AA78">
            <v>5536.25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Y78">
            <v>49267.467581286706</v>
          </cell>
          <cell r="BM78">
            <v>0</v>
          </cell>
          <cell r="CN78">
            <v>5210.2005631781522</v>
          </cell>
          <cell r="CO78">
            <v>1615.1621745852274</v>
          </cell>
          <cell r="CP78">
            <v>0</v>
          </cell>
          <cell r="DB78">
            <v>0</v>
          </cell>
          <cell r="DF78">
            <v>4745.3817369653461</v>
          </cell>
          <cell r="DU78">
            <v>37549.498146390979</v>
          </cell>
          <cell r="DV78">
            <v>9704.9918293163937</v>
          </cell>
          <cell r="DW78">
            <v>3672.7843000000003</v>
          </cell>
          <cell r="EK78">
            <v>0</v>
          </cell>
          <cell r="EP78">
            <v>22758.619809920488</v>
          </cell>
          <cell r="FB78">
            <v>45459.074702847254</v>
          </cell>
          <cell r="FC78">
            <v>11964.618835070454</v>
          </cell>
          <cell r="FD78">
            <v>777.05640000000005</v>
          </cell>
          <cell r="FE78">
            <v>0</v>
          </cell>
          <cell r="FL78">
            <v>0</v>
          </cell>
          <cell r="FS78">
            <v>21479.227508523953</v>
          </cell>
          <cell r="FX78">
            <v>13663.368212129861</v>
          </cell>
          <cell r="FY78">
            <v>3698.3328991573567</v>
          </cell>
          <cell r="FZ78">
            <v>228.00059999999999</v>
          </cell>
          <cell r="GG78">
            <v>146.88</v>
          </cell>
          <cell r="GL78">
            <v>7721.2801356801274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78">
          <cell r="W78">
            <v>9198.5503439333024</v>
          </cell>
          <cell r="X78">
            <v>2235.8312090090158</v>
          </cell>
          <cell r="Y78">
            <v>1452.6398999999999</v>
          </cell>
          <cell r="AV78">
            <v>1421.4</v>
          </cell>
          <cell r="AY78">
            <v>36385.288607122457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CN78">
            <v>5633.8037518866768</v>
          </cell>
          <cell r="CO78">
            <v>1570.1817330379008</v>
          </cell>
          <cell r="CP78">
            <v>0</v>
          </cell>
          <cell r="DB78">
            <v>0</v>
          </cell>
          <cell r="DG78">
            <v>5084.7730212218194</v>
          </cell>
          <cell r="DL78">
            <v>4058.4297999999994</v>
          </cell>
          <cell r="DP78">
            <v>1219.2137499999999</v>
          </cell>
          <cell r="DT78">
            <v>738.25900000000013</v>
          </cell>
          <cell r="DU78">
            <v>40553.648577871638</v>
          </cell>
          <cell r="DV78">
            <v>9686.7576078129168</v>
          </cell>
          <cell r="DX78">
            <v>0</v>
          </cell>
          <cell r="DY78">
            <v>0</v>
          </cell>
          <cell r="DZ78">
            <v>2251.1999999999998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P78">
            <v>15263.021978798495</v>
          </cell>
          <cell r="EU78">
            <v>84224.53</v>
          </cell>
          <cell r="EW78">
            <v>1437.5884499999997</v>
          </cell>
          <cell r="EY78">
            <v>0</v>
          </cell>
          <cell r="FA78">
            <v>0</v>
          </cell>
          <cell r="FL78">
            <v>1530</v>
          </cell>
          <cell r="FS78">
            <v>0</v>
          </cell>
          <cell r="FV78">
            <v>36820.29</v>
          </cell>
          <cell r="FZ78">
            <v>187.227</v>
          </cell>
          <cell r="GG78">
            <v>8.4042000000000012</v>
          </cell>
          <cell r="GL78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24" zoomScaleNormal="10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8.109375" style="1" customWidth="1"/>
    <col min="9" max="12" width="9.44140625" style="1" bestFit="1" customWidth="1"/>
    <col min="13" max="16384" width="9.109375" style="1"/>
  </cols>
  <sheetData>
    <row r="1" spans="1:8" ht="18" customHeight="1" x14ac:dyDescent="0.25">
      <c r="A1" s="52" t="s">
        <v>51</v>
      </c>
      <c r="B1" s="52"/>
      <c r="C1" s="52"/>
      <c r="D1" s="52"/>
      <c r="E1" s="52"/>
      <c r="F1" s="52"/>
      <c r="G1" s="53"/>
    </row>
    <row r="2" spans="1:8" ht="21" customHeight="1" x14ac:dyDescent="0.25">
      <c r="A2" s="54" t="s">
        <v>38</v>
      </c>
      <c r="B2" s="55"/>
      <c r="C2" s="55"/>
      <c r="D2" s="55"/>
      <c r="E2" s="55"/>
      <c r="F2" s="55"/>
      <c r="G2" s="55"/>
    </row>
    <row r="3" spans="1:8" ht="14.25" hidden="1" customHeight="1" x14ac:dyDescent="0.25">
      <c r="A3" s="56" t="s">
        <v>0</v>
      </c>
      <c r="B3" s="57"/>
      <c r="C3" s="57"/>
      <c r="D3" s="57"/>
      <c r="E3" s="2">
        <f>E4+E5</f>
        <v>0</v>
      </c>
      <c r="F3" s="3" t="s">
        <v>1</v>
      </c>
    </row>
    <row r="4" spans="1:8" ht="14.25" hidden="1" customHeight="1" x14ac:dyDescent="0.25">
      <c r="A4" s="56" t="s">
        <v>2</v>
      </c>
      <c r="B4" s="57"/>
      <c r="C4" s="57"/>
      <c r="D4" s="57"/>
      <c r="E4" s="2"/>
      <c r="F4" s="3" t="s">
        <v>1</v>
      </c>
    </row>
    <row r="5" spans="1:8" ht="14.25" hidden="1" customHeight="1" x14ac:dyDescent="0.25">
      <c r="A5" s="56" t="s">
        <v>3</v>
      </c>
      <c r="B5" s="57"/>
      <c r="C5" s="57"/>
      <c r="D5" s="57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9" t="s">
        <v>39</v>
      </c>
      <c r="H6" s="39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43" t="s">
        <v>5</v>
      </c>
      <c r="B8" s="44"/>
      <c r="C8" s="44"/>
      <c r="D8" s="45"/>
      <c r="E8" s="14" t="s">
        <v>6</v>
      </c>
      <c r="F8" s="14" t="s">
        <v>7</v>
      </c>
      <c r="G8" s="15" t="s">
        <v>40</v>
      </c>
    </row>
    <row r="9" spans="1:8" ht="15.6" x14ac:dyDescent="0.3">
      <c r="A9" s="46" t="s">
        <v>8</v>
      </c>
      <c r="B9" s="47"/>
      <c r="C9" s="47"/>
      <c r="D9" s="48"/>
      <c r="E9" s="16">
        <f>SUM(E10:E14)</f>
        <v>930840.19999999984</v>
      </c>
      <c r="F9" s="16">
        <f t="shared" ref="F9:G9" si="0">SUM(F10:F14)</f>
        <v>907628.37000000011</v>
      </c>
      <c r="G9" s="16">
        <f t="shared" si="0"/>
        <v>393902.57</v>
      </c>
    </row>
    <row r="10" spans="1:8" ht="13.2" customHeight="1" x14ac:dyDescent="0.3">
      <c r="A10" s="49" t="s">
        <v>9</v>
      </c>
      <c r="B10" s="50"/>
      <c r="C10" s="50"/>
      <c r="D10" s="51"/>
      <c r="E10" s="17">
        <v>556330.81999999995</v>
      </c>
      <c r="F10" s="17">
        <v>541971.06000000006</v>
      </c>
      <c r="G10" s="18">
        <v>213048.18</v>
      </c>
    </row>
    <row r="11" spans="1:8" ht="14.4" customHeight="1" x14ac:dyDescent="0.3">
      <c r="A11" s="49" t="s">
        <v>10</v>
      </c>
      <c r="B11" s="50"/>
      <c r="C11" s="50"/>
      <c r="D11" s="51"/>
      <c r="E11" s="17"/>
      <c r="F11" s="17"/>
      <c r="G11" s="18"/>
    </row>
    <row r="12" spans="1:8" ht="13.95" customHeight="1" x14ac:dyDescent="0.3">
      <c r="A12" s="49" t="s">
        <v>11</v>
      </c>
      <c r="B12" s="50"/>
      <c r="C12" s="50"/>
      <c r="D12" s="51"/>
      <c r="E12" s="17">
        <v>71366.850000000006</v>
      </c>
      <c r="F12" s="17">
        <v>69616.77</v>
      </c>
      <c r="G12" s="18">
        <v>30614.01</v>
      </c>
    </row>
    <row r="13" spans="1:8" ht="13.5" customHeight="1" x14ac:dyDescent="0.3">
      <c r="A13" s="49" t="s">
        <v>12</v>
      </c>
      <c r="B13" s="50"/>
      <c r="C13" s="50"/>
      <c r="D13" s="51"/>
      <c r="E13" s="17">
        <v>146423.18</v>
      </c>
      <c r="F13" s="17">
        <v>140003.25</v>
      </c>
      <c r="G13" s="18">
        <v>51506.9</v>
      </c>
    </row>
    <row r="14" spans="1:8" ht="14.4" customHeight="1" x14ac:dyDescent="0.3">
      <c r="A14" s="59" t="s">
        <v>13</v>
      </c>
      <c r="B14" s="59"/>
      <c r="C14" s="59"/>
      <c r="D14" s="59"/>
      <c r="E14" s="17">
        <v>156719.35</v>
      </c>
      <c r="F14" s="17">
        <v>156037.29</v>
      </c>
      <c r="G14" s="18">
        <v>98733.48</v>
      </c>
    </row>
    <row r="15" spans="1:8" ht="15.6" x14ac:dyDescent="0.3">
      <c r="A15" s="67" t="s">
        <v>41</v>
      </c>
      <c r="B15" s="68"/>
      <c r="C15" s="68"/>
      <c r="D15" s="69"/>
      <c r="E15" s="34">
        <f>SUM(E16:E19)</f>
        <v>281167.49000000005</v>
      </c>
      <c r="F15" s="34">
        <f>SUM(F16:F19)</f>
        <v>276943.40999999997</v>
      </c>
      <c r="G15" s="34">
        <f t="shared" ref="G15" si="1">SUM(G16:G19)</f>
        <v>108276.61000000002</v>
      </c>
    </row>
    <row r="16" spans="1:8" ht="33.6" customHeight="1" x14ac:dyDescent="0.3">
      <c r="A16" s="70" t="s">
        <v>43</v>
      </c>
      <c r="B16" s="71"/>
      <c r="C16" s="71"/>
      <c r="D16" s="72"/>
      <c r="E16" s="17">
        <v>275630.02</v>
      </c>
      <c r="F16" s="17">
        <v>271714.19</v>
      </c>
      <c r="G16" s="18">
        <v>107417.49</v>
      </c>
    </row>
    <row r="17" spans="1:10" ht="15.6" x14ac:dyDescent="0.3">
      <c r="A17" s="59" t="s">
        <v>44</v>
      </c>
      <c r="B17" s="59"/>
      <c r="C17" s="59"/>
      <c r="D17" s="59"/>
      <c r="E17" s="17">
        <v>455.58</v>
      </c>
      <c r="F17" s="17">
        <v>430.47</v>
      </c>
      <c r="G17" s="18">
        <v>72.16</v>
      </c>
    </row>
    <row r="18" spans="1:10" ht="15.6" x14ac:dyDescent="0.3">
      <c r="A18" s="59" t="s">
        <v>45</v>
      </c>
      <c r="B18" s="59"/>
      <c r="C18" s="59"/>
      <c r="D18" s="59"/>
      <c r="E18" s="17"/>
      <c r="F18" s="17"/>
      <c r="G18" s="18"/>
    </row>
    <row r="19" spans="1:10" ht="15.6" x14ac:dyDescent="0.3">
      <c r="A19" s="59" t="s">
        <v>46</v>
      </c>
      <c r="B19" s="59"/>
      <c r="C19" s="59"/>
      <c r="D19" s="59"/>
      <c r="E19" s="17">
        <v>5081.8900000000003</v>
      </c>
      <c r="F19" s="17">
        <v>4798.75</v>
      </c>
      <c r="G19" s="18">
        <v>786.96</v>
      </c>
    </row>
    <row r="20" spans="1:10" ht="15.6" x14ac:dyDescent="0.3">
      <c r="A20" s="58" t="s">
        <v>14</v>
      </c>
      <c r="B20" s="58"/>
      <c r="C20" s="58"/>
      <c r="D20" s="58"/>
      <c r="E20" s="35">
        <f>E21</f>
        <v>2827.44</v>
      </c>
      <c r="F20" s="35">
        <f t="shared" ref="F20:G20" si="2">F21</f>
        <v>2996.61</v>
      </c>
      <c r="G20" s="35">
        <f t="shared" si="2"/>
        <v>1727.2</v>
      </c>
    </row>
    <row r="21" spans="1:10" ht="15.6" x14ac:dyDescent="0.3">
      <c r="A21" s="59" t="s">
        <v>15</v>
      </c>
      <c r="B21" s="59"/>
      <c r="C21" s="59"/>
      <c r="D21" s="59"/>
      <c r="E21" s="17">
        <v>2827.44</v>
      </c>
      <c r="F21" s="17">
        <v>2996.61</v>
      </c>
      <c r="G21" s="18">
        <v>1727.2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60" t="s">
        <v>52</v>
      </c>
      <c r="B24" s="60"/>
      <c r="C24" s="60"/>
      <c r="D24" s="60"/>
      <c r="E24" s="60"/>
      <c r="F24" s="17">
        <v>-7095.2725595630181</v>
      </c>
      <c r="G24" s="19"/>
      <c r="I24" s="28"/>
    </row>
    <row r="25" spans="1:10" ht="15.75" customHeight="1" x14ac:dyDescent="0.25">
      <c r="A25" s="61" t="s">
        <v>30</v>
      </c>
      <c r="B25" s="62"/>
      <c r="C25" s="62"/>
      <c r="D25" s="62"/>
      <c r="E25" s="63"/>
      <c r="F25" s="76">
        <f>SUM(F27:F31)</f>
        <v>53932.067663972688</v>
      </c>
      <c r="I25" s="28"/>
    </row>
    <row r="26" spans="1:10" ht="28.5" customHeight="1" x14ac:dyDescent="0.25">
      <c r="A26" s="64"/>
      <c r="B26" s="65"/>
      <c r="C26" s="65"/>
      <c r="D26" s="65"/>
      <c r="E26" s="66"/>
      <c r="F26" s="77"/>
      <c r="I26" s="28"/>
    </row>
    <row r="27" spans="1:10" ht="15.6" hidden="1" x14ac:dyDescent="0.3">
      <c r="A27" s="73" t="s">
        <v>16</v>
      </c>
      <c r="B27" s="74"/>
      <c r="C27" s="74"/>
      <c r="D27" s="74"/>
      <c r="E27" s="75"/>
      <c r="F27" s="25">
        <f>'[1]УК ВР декабрь нар'!W78</f>
        <v>7556.814251826193</v>
      </c>
      <c r="I27" s="28"/>
    </row>
    <row r="28" spans="1:10" ht="15.6" hidden="1" x14ac:dyDescent="0.3">
      <c r="A28" s="73" t="s">
        <v>31</v>
      </c>
      <c r="B28" s="74"/>
      <c r="C28" s="74"/>
      <c r="D28" s="74"/>
      <c r="E28" s="75"/>
      <c r="F28" s="25">
        <f>'[1]УК ВР декабрь нар'!X78</f>
        <v>1519.5433122965733</v>
      </c>
      <c r="I28" s="28"/>
    </row>
    <row r="29" spans="1:10" ht="15.6" hidden="1" x14ac:dyDescent="0.3">
      <c r="A29" s="73" t="s">
        <v>18</v>
      </c>
      <c r="B29" s="74"/>
      <c r="C29" s="74"/>
      <c r="D29" s="74"/>
      <c r="E29" s="75"/>
      <c r="F29" s="25">
        <f>'[1]УК ВР декабрь нар'!Y78</f>
        <v>940.37969999999996</v>
      </c>
      <c r="I29" s="28"/>
    </row>
    <row r="30" spans="1:10" ht="15.6" hidden="1" x14ac:dyDescent="0.3">
      <c r="A30" s="73" t="s">
        <v>19</v>
      </c>
      <c r="B30" s="74"/>
      <c r="C30" s="74"/>
      <c r="D30" s="74"/>
      <c r="E30" s="75"/>
      <c r="F30" s="25">
        <f>'[1]УК ВР декабрь нар'!AA78+'[1]УК ВР декабрь нар'!AB78+'[1]УК ВР декабрь нар'!AC78+'[1]УК ВР декабрь нар'!AD78+'[1]УК ВР декабрь нар'!AE78+'[1]УК ВР декабрь нар'!AF78+'[1]УК ВР декабрь нар'!AG78+'[1]УК ВР декабрь нар'!AH78+'[1]УК ВР декабрь нар'!AJ78+'[1]УК ВР декабрь нар'!AL78+'[1]УК ВР декабрь нар'!AN78+'[1]УК ВР декабрь нар'!AO78+'[1]УК ВР декабрь нар'!AP78+'[1]УК ВР декабрь нар'!AQ78+'[1]УК ВР декабрь нар'!AR78+'[1]УК ВР декабрь нар'!AT78</f>
        <v>19202.29</v>
      </c>
      <c r="I30" s="28"/>
    </row>
    <row r="31" spans="1:10" ht="36.75" hidden="1" customHeight="1" x14ac:dyDescent="0.3">
      <c r="A31" s="79" t="s">
        <v>32</v>
      </c>
      <c r="B31" s="80"/>
      <c r="C31" s="80"/>
      <c r="D31" s="80"/>
      <c r="E31" s="81"/>
      <c r="F31" s="25">
        <f>'[1]УК ВР декабрь нар'!AY78</f>
        <v>24713.040399849924</v>
      </c>
      <c r="I31" s="28"/>
      <c r="J31" s="28"/>
    </row>
    <row r="32" spans="1:10" ht="15.75" customHeight="1" x14ac:dyDescent="0.25">
      <c r="A32" s="61" t="s">
        <v>33</v>
      </c>
      <c r="B32" s="62"/>
      <c r="C32" s="62"/>
      <c r="D32" s="62"/>
      <c r="E32" s="63"/>
      <c r="F32" s="76">
        <f>SUM(F34:F38)+9328.68</f>
        <v>70766.142164526129</v>
      </c>
      <c r="I32" s="28"/>
    </row>
    <row r="33" spans="1:10" ht="33" customHeight="1" x14ac:dyDescent="0.25">
      <c r="A33" s="64"/>
      <c r="B33" s="65"/>
      <c r="C33" s="65"/>
      <c r="D33" s="65"/>
      <c r="E33" s="66"/>
      <c r="F33" s="77"/>
      <c r="I33" s="28"/>
    </row>
    <row r="34" spans="1:10" ht="15.6" hidden="1" x14ac:dyDescent="0.3">
      <c r="A34" s="78" t="s">
        <v>16</v>
      </c>
      <c r="B34" s="78"/>
      <c r="C34" s="78"/>
      <c r="D34" s="78"/>
      <c r="E34" s="78"/>
      <c r="F34" s="25">
        <f>'[1]УК ВР декабрь нар'!CN78+'[1]УК ВР декабрь нар'!DU78</f>
        <v>27951.631066790884</v>
      </c>
      <c r="I34" s="28"/>
    </row>
    <row r="35" spans="1:10" ht="15.6" hidden="1" x14ac:dyDescent="0.3">
      <c r="A35" s="78" t="s">
        <v>31</v>
      </c>
      <c r="B35" s="78"/>
      <c r="C35" s="78"/>
      <c r="D35" s="78"/>
      <c r="E35" s="78"/>
      <c r="F35" s="25">
        <f>'[1]УК ВР декабрь нар'!CO78+'[1]УК ВР декабрь нар'!DV78</f>
        <v>5817.5628133258797</v>
      </c>
      <c r="I35" s="28"/>
    </row>
    <row r="36" spans="1:10" ht="15.6" hidden="1" x14ac:dyDescent="0.3">
      <c r="A36" s="78" t="s">
        <v>18</v>
      </c>
      <c r="B36" s="78"/>
      <c r="C36" s="78"/>
      <c r="D36" s="78"/>
      <c r="E36" s="78"/>
      <c r="F36" s="25">
        <f>'[1]УК ВР декабрь нар'!CP78+'[1]УК ВР декабрь нар'!DW78</f>
        <v>2690.4115000000002</v>
      </c>
      <c r="I36" s="28"/>
    </row>
    <row r="37" spans="1:10" ht="15.6" hidden="1" x14ac:dyDescent="0.3">
      <c r="A37" s="78" t="s">
        <v>19</v>
      </c>
      <c r="B37" s="78"/>
      <c r="C37" s="78"/>
      <c r="D37" s="78"/>
      <c r="E37" s="78"/>
      <c r="F37" s="25">
        <f>'[1]УК ВР декабрь нар'!AI78+'[1]УК ВР декабрь нар'!AJ78+'[1]УК ВР декабрь нар'!AS78+'[1]УК ВР декабрь нар'!BC78+'[1]УК ВР декабрь нар'!DB78+'[1]УК ВР декабрь нар'!EK78+'[1]УК ВР декабрь нар'!AM78</f>
        <v>2307.2000000000003</v>
      </c>
      <c r="I37" s="28"/>
    </row>
    <row r="38" spans="1:10" ht="39.75" hidden="1" customHeight="1" x14ac:dyDescent="0.3">
      <c r="A38" s="79" t="s">
        <v>34</v>
      </c>
      <c r="B38" s="82"/>
      <c r="C38" s="82"/>
      <c r="D38" s="82"/>
      <c r="E38" s="83"/>
      <c r="F38" s="25">
        <f>'[1]УК ВР декабрь нар'!DG78+'[1]УК ВР декабрь нар'!EQ78</f>
        <v>22670.656784409377</v>
      </c>
      <c r="I38" s="28"/>
      <c r="J38" s="28"/>
    </row>
    <row r="39" spans="1:10" ht="32.4" customHeight="1" x14ac:dyDescent="0.3">
      <c r="A39" s="84" t="s">
        <v>35</v>
      </c>
      <c r="B39" s="85"/>
      <c r="C39" s="85"/>
      <c r="D39" s="85"/>
      <c r="E39" s="86"/>
      <c r="F39" s="26">
        <f>SUM(F40:F48)+32384.27</f>
        <v>133077.21506673985</v>
      </c>
      <c r="I39" s="28"/>
    </row>
    <row r="40" spans="1:10" ht="15.6" hidden="1" x14ac:dyDescent="0.3">
      <c r="A40" s="87" t="s">
        <v>20</v>
      </c>
      <c r="B40" s="88"/>
      <c r="C40" s="88"/>
      <c r="D40" s="88"/>
      <c r="E40" s="89"/>
      <c r="F40" s="25">
        <f>'[1]УК ВР декабрь нар'!FB78+'[1]УК ВР декабрь нар'!FX78</f>
        <v>39749.982111223144</v>
      </c>
      <c r="I40" s="28"/>
    </row>
    <row r="41" spans="1:10" ht="15.6" hidden="1" x14ac:dyDescent="0.3">
      <c r="A41" s="73" t="s">
        <v>31</v>
      </c>
      <c r="B41" s="74"/>
      <c r="C41" s="74"/>
      <c r="D41" s="74"/>
      <c r="E41" s="74"/>
      <c r="F41" s="25">
        <f>'[1]УК ВР декабрь нар'!FC78+'[1]УК ВР декабрь нар'!FY78</f>
        <v>8109.6190956674163</v>
      </c>
      <c r="I41" s="28"/>
    </row>
    <row r="42" spans="1:10" ht="15.6" hidden="1" customHeight="1" x14ac:dyDescent="0.3">
      <c r="A42" s="78" t="s">
        <v>21</v>
      </c>
      <c r="B42" s="78"/>
      <c r="C42" s="78"/>
      <c r="D42" s="78"/>
      <c r="E42" s="73"/>
      <c r="F42" s="25"/>
      <c r="I42" s="28"/>
    </row>
    <row r="43" spans="1:10" ht="15.6" hidden="1" customHeight="1" x14ac:dyDescent="0.3">
      <c r="A43" s="73" t="s">
        <v>17</v>
      </c>
      <c r="B43" s="74"/>
      <c r="C43" s="74"/>
      <c r="D43" s="74"/>
      <c r="E43" s="74"/>
      <c r="F43" s="25"/>
      <c r="I43" s="28"/>
    </row>
    <row r="44" spans="1:10" ht="15.6" hidden="1" customHeight="1" x14ac:dyDescent="0.3">
      <c r="A44" s="78" t="s">
        <v>22</v>
      </c>
      <c r="B44" s="78"/>
      <c r="C44" s="78"/>
      <c r="D44" s="78"/>
      <c r="E44" s="73"/>
      <c r="F44" s="25"/>
      <c r="I44" s="28"/>
    </row>
    <row r="45" spans="1:10" ht="15.6" hidden="1" customHeight="1" x14ac:dyDescent="0.3">
      <c r="A45" s="73" t="s">
        <v>17</v>
      </c>
      <c r="B45" s="74"/>
      <c r="C45" s="74"/>
      <c r="D45" s="74"/>
      <c r="E45" s="74"/>
      <c r="F45" s="25"/>
      <c r="I45" s="28"/>
    </row>
    <row r="46" spans="1:10" ht="15.6" hidden="1" x14ac:dyDescent="0.3">
      <c r="A46" s="78" t="s">
        <v>18</v>
      </c>
      <c r="B46" s="78"/>
      <c r="C46" s="78"/>
      <c r="D46" s="78"/>
      <c r="E46" s="73"/>
      <c r="F46" s="25">
        <f>'[1]УК ВР декабрь нар'!FD78+'[1]УК ВР декабрь нар'!FZ78</f>
        <v>527.23800000000006</v>
      </c>
      <c r="I46" s="28"/>
    </row>
    <row r="47" spans="1:10" ht="15.6" hidden="1" x14ac:dyDescent="0.3">
      <c r="A47" s="73" t="s">
        <v>19</v>
      </c>
      <c r="B47" s="74"/>
      <c r="C47" s="74"/>
      <c r="D47" s="74"/>
      <c r="E47" s="74"/>
      <c r="F47" s="25">
        <f>'[1]УК ВР декабрь нар'!GG78+'[1]УК ВР декабрь нар'!FL78+'[1]УК ВР декабрь нар'!BB78+'[1]УК ВР декабрь нар'!AK78</f>
        <v>28606.92</v>
      </c>
      <c r="I47" s="28"/>
    </row>
    <row r="48" spans="1:10" ht="43.5" hidden="1" customHeight="1" x14ac:dyDescent="0.3">
      <c r="A48" s="79" t="s">
        <v>36</v>
      </c>
      <c r="B48" s="82"/>
      <c r="C48" s="82"/>
      <c r="D48" s="82"/>
      <c r="E48" s="83"/>
      <c r="F48" s="25">
        <f>'[1]УК ВР декабрь нар'!FS78+'[1]УК ВР декабрь нар'!GL78</f>
        <v>23699.185859849284</v>
      </c>
      <c r="I48" s="28"/>
      <c r="J48" s="28"/>
    </row>
    <row r="49" spans="1:12" ht="15.6" hidden="1" customHeight="1" x14ac:dyDescent="0.3">
      <c r="A49" s="84" t="s">
        <v>37</v>
      </c>
      <c r="B49" s="74"/>
      <c r="C49" s="74"/>
      <c r="D49" s="74"/>
      <c r="E49" s="75"/>
      <c r="F49" s="32"/>
      <c r="I49" s="28"/>
    </row>
    <row r="50" spans="1:12" ht="15.6" x14ac:dyDescent="0.3">
      <c r="A50" s="91" t="s">
        <v>47</v>
      </c>
      <c r="B50" s="92"/>
      <c r="C50" s="92"/>
      <c r="D50" s="92"/>
      <c r="E50" s="93"/>
      <c r="F50" s="26">
        <f>F25+F32+F39+F49</f>
        <v>257775.42489523866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54493.82</v>
      </c>
      <c r="I51" s="28"/>
    </row>
    <row r="52" spans="1:12" ht="15.6" x14ac:dyDescent="0.3">
      <c r="A52" s="73" t="s">
        <v>23</v>
      </c>
      <c r="B52" s="74"/>
      <c r="C52" s="74"/>
      <c r="D52" s="74"/>
      <c r="E52" s="74"/>
      <c r="F52" s="25">
        <v>30809.43</v>
      </c>
      <c r="I52" s="28"/>
    </row>
    <row r="53" spans="1:12" ht="15.6" x14ac:dyDescent="0.3">
      <c r="A53" s="73" t="s">
        <v>24</v>
      </c>
      <c r="B53" s="74"/>
      <c r="C53" s="74"/>
      <c r="D53" s="74"/>
      <c r="E53" s="74"/>
      <c r="F53" s="25">
        <v>23684.39</v>
      </c>
      <c r="I53" s="28"/>
    </row>
    <row r="54" spans="1:12" ht="18" hidden="1" customHeight="1" x14ac:dyDescent="0.3">
      <c r="A54" s="87" t="s">
        <v>25</v>
      </c>
      <c r="B54" s="88"/>
      <c r="C54" s="88"/>
      <c r="D54" s="88"/>
      <c r="E54" s="89"/>
      <c r="F54" s="25">
        <v>0</v>
      </c>
      <c r="I54" s="28"/>
    </row>
    <row r="55" spans="1:12" ht="15.6" x14ac:dyDescent="0.3">
      <c r="A55" s="94" t="s">
        <v>49</v>
      </c>
      <c r="B55" s="94"/>
      <c r="C55" s="94"/>
      <c r="D55" s="94"/>
      <c r="E55" s="94"/>
      <c r="F55" s="26">
        <f>F50+F51</f>
        <v>312269.24489523866</v>
      </c>
      <c r="H55" s="28"/>
      <c r="I55" s="28"/>
      <c r="K55" s="28"/>
      <c r="L55" s="28"/>
    </row>
    <row r="56" spans="1:12" ht="15.6" x14ac:dyDescent="0.3">
      <c r="A56" s="60" t="s">
        <v>26</v>
      </c>
      <c r="B56" s="60"/>
      <c r="C56" s="60"/>
      <c r="D56" s="60"/>
      <c r="E56" s="60"/>
      <c r="F56" s="27">
        <f>E16</f>
        <v>275630.02</v>
      </c>
      <c r="I56" s="28"/>
    </row>
    <row r="57" spans="1:12" ht="15.6" x14ac:dyDescent="0.3">
      <c r="A57" s="60" t="s">
        <v>27</v>
      </c>
      <c r="B57" s="60"/>
      <c r="C57" s="60"/>
      <c r="D57" s="60"/>
      <c r="E57" s="60"/>
      <c r="F57" s="26">
        <f>F16</f>
        <v>271714.19</v>
      </c>
      <c r="H57" s="28"/>
      <c r="I57" s="28"/>
    </row>
    <row r="58" spans="1:12" ht="15.6" x14ac:dyDescent="0.3">
      <c r="A58" s="90" t="s">
        <v>28</v>
      </c>
      <c r="B58" s="90"/>
      <c r="C58" s="90"/>
      <c r="D58" s="90"/>
      <c r="E58" s="90"/>
      <c r="F58" s="26">
        <f>F24+F56-F55</f>
        <v>-43734.497454801691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workbookViewId="0">
      <selection activeCell="L54" sqref="L5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52" t="s">
        <v>53</v>
      </c>
      <c r="B1" s="52"/>
      <c r="C1" s="52"/>
      <c r="D1" s="52"/>
      <c r="E1" s="52"/>
      <c r="F1" s="52"/>
      <c r="G1" s="53"/>
    </row>
    <row r="2" spans="1:7" ht="13.2" customHeight="1" x14ac:dyDescent="0.25">
      <c r="A2" s="54" t="str">
        <f>'Огарева 31'!A2:G2</f>
        <v>перед собственниками дома по адресу: ул. Огарева 31</v>
      </c>
      <c r="B2" s="55"/>
      <c r="C2" s="55"/>
      <c r="D2" s="55"/>
      <c r="E2" s="55"/>
      <c r="F2" s="55"/>
      <c r="G2" s="55"/>
    </row>
    <row r="3" spans="1:7" ht="13.2" hidden="1" customHeight="1" x14ac:dyDescent="0.25">
      <c r="A3" s="56" t="s">
        <v>0</v>
      </c>
      <c r="B3" s="57"/>
      <c r="C3" s="57"/>
      <c r="D3" s="57"/>
      <c r="E3" s="2">
        <v>0</v>
      </c>
      <c r="F3" s="3" t="s">
        <v>1</v>
      </c>
    </row>
    <row r="4" spans="1:7" ht="13.2" hidden="1" customHeight="1" x14ac:dyDescent="0.25">
      <c r="A4" s="56" t="s">
        <v>2</v>
      </c>
      <c r="B4" s="57"/>
      <c r="C4" s="57"/>
      <c r="D4" s="57"/>
      <c r="E4" s="2"/>
      <c r="F4" s="3" t="s">
        <v>1</v>
      </c>
    </row>
    <row r="5" spans="1:7" ht="13.2" hidden="1" customHeight="1" x14ac:dyDescent="0.25">
      <c r="A5" s="56" t="s">
        <v>3</v>
      </c>
      <c r="B5" s="57"/>
      <c r="C5" s="57"/>
      <c r="D5" s="57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'Огарева 31'!G6:H6</f>
        <v>в управлении с 01.09.2010г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43" t="s">
        <v>5</v>
      </c>
      <c r="B8" s="44"/>
      <c r="C8" s="44"/>
      <c r="D8" s="45"/>
      <c r="E8" s="14" t="s">
        <v>6</v>
      </c>
      <c r="F8" s="14" t="s">
        <v>7</v>
      </c>
      <c r="G8" s="15" t="str">
        <f>'Огарева 31'!G8:H8</f>
        <v>задолженность с нарастающим итогом с -01.09.2010г</v>
      </c>
    </row>
    <row r="9" spans="1:7" ht="15.6" x14ac:dyDescent="0.3">
      <c r="A9" s="46" t="s">
        <v>8</v>
      </c>
      <c r="B9" s="47"/>
      <c r="C9" s="47"/>
      <c r="D9" s="48"/>
      <c r="E9" s="16">
        <f>SUM(E10:E15)</f>
        <v>729621.78999999992</v>
      </c>
      <c r="F9" s="16">
        <f t="shared" ref="F9:G9" si="0">SUM(F10:F15)</f>
        <v>853497.69000000006</v>
      </c>
      <c r="G9" s="16">
        <f t="shared" si="0"/>
        <v>417715.85000000003</v>
      </c>
    </row>
    <row r="10" spans="1:7" ht="15.6" x14ac:dyDescent="0.3">
      <c r="A10" s="49" t="s">
        <v>9</v>
      </c>
      <c r="B10" s="50"/>
      <c r="C10" s="50"/>
      <c r="D10" s="51"/>
      <c r="E10" s="17">
        <v>332375.67999999999</v>
      </c>
      <c r="F10" s="17">
        <v>432349.56</v>
      </c>
      <c r="G10" s="18">
        <v>260763.48</v>
      </c>
    </row>
    <row r="11" spans="1:7" ht="15.6" x14ac:dyDescent="0.3">
      <c r="A11" s="49" t="s">
        <v>10</v>
      </c>
      <c r="B11" s="50"/>
      <c r="C11" s="50"/>
      <c r="D11" s="51"/>
      <c r="E11" s="17"/>
      <c r="F11" s="17"/>
      <c r="G11" s="18"/>
    </row>
    <row r="12" spans="1:7" ht="15.6" x14ac:dyDescent="0.3">
      <c r="A12" s="49" t="s">
        <v>11</v>
      </c>
      <c r="B12" s="50"/>
      <c r="C12" s="50"/>
      <c r="D12" s="51"/>
      <c r="E12" s="17">
        <v>73041.070000000007</v>
      </c>
      <c r="F12" s="17">
        <v>73385.039999999994</v>
      </c>
      <c r="G12" s="18">
        <v>30270.04</v>
      </c>
    </row>
    <row r="13" spans="1:7" ht="15.6" x14ac:dyDescent="0.3">
      <c r="A13" s="49" t="s">
        <v>12</v>
      </c>
      <c r="B13" s="50"/>
      <c r="C13" s="50"/>
      <c r="D13" s="51"/>
      <c r="E13" s="17">
        <v>149351.34</v>
      </c>
      <c r="F13" s="17">
        <v>149267.28</v>
      </c>
      <c r="G13" s="18">
        <v>51590.96</v>
      </c>
    </row>
    <row r="14" spans="1:7" ht="15.6" x14ac:dyDescent="0.3">
      <c r="A14" s="59" t="s">
        <v>13</v>
      </c>
      <c r="B14" s="59"/>
      <c r="C14" s="59"/>
      <c r="D14" s="59"/>
      <c r="E14" s="17">
        <v>121296.21</v>
      </c>
      <c r="F14" s="17">
        <v>147501.45000000001</v>
      </c>
      <c r="G14" s="18">
        <v>72528.240000000005</v>
      </c>
    </row>
    <row r="15" spans="1:7" ht="15.6" x14ac:dyDescent="0.3">
      <c r="A15" s="49" t="s">
        <v>68</v>
      </c>
      <c r="B15" s="50"/>
      <c r="C15" s="50"/>
      <c r="D15" s="51"/>
      <c r="E15" s="17">
        <v>53557.49</v>
      </c>
      <c r="F15" s="17">
        <v>50994.36</v>
      </c>
      <c r="G15" s="18">
        <v>2563.13</v>
      </c>
    </row>
    <row r="16" spans="1:7" ht="15.6" x14ac:dyDescent="0.3">
      <c r="A16" s="67" t="s">
        <v>41</v>
      </c>
      <c r="B16" s="68"/>
      <c r="C16" s="68"/>
      <c r="D16" s="69"/>
      <c r="E16" s="16">
        <f>SUM(E17:E20)</f>
        <v>266608.92000000004</v>
      </c>
      <c r="F16" s="16">
        <f>SUM(F17:F20)</f>
        <v>277969.13</v>
      </c>
      <c r="G16" s="16">
        <f>SUM(G17:G20)</f>
        <v>96916.4</v>
      </c>
    </row>
    <row r="17" spans="1:12" ht="15.6" x14ac:dyDescent="0.3">
      <c r="A17" s="95" t="s">
        <v>43</v>
      </c>
      <c r="B17" s="96"/>
      <c r="C17" s="96"/>
      <c r="D17" s="97"/>
      <c r="E17" s="17">
        <v>260763.48</v>
      </c>
      <c r="F17" s="17">
        <v>272213.75</v>
      </c>
      <c r="G17" s="18">
        <v>95967.22</v>
      </c>
    </row>
    <row r="18" spans="1:12" ht="15.6" x14ac:dyDescent="0.3">
      <c r="A18" s="59" t="s">
        <v>55</v>
      </c>
      <c r="B18" s="59"/>
      <c r="C18" s="59"/>
      <c r="D18" s="59"/>
      <c r="E18" s="17">
        <v>607.44000000000005</v>
      </c>
      <c r="F18" s="17">
        <v>584.92999999999995</v>
      </c>
      <c r="G18" s="18">
        <v>94.67</v>
      </c>
    </row>
    <row r="19" spans="1:12" ht="15.6" x14ac:dyDescent="0.3">
      <c r="A19" s="59" t="s">
        <v>56</v>
      </c>
      <c r="B19" s="59"/>
      <c r="C19" s="59"/>
      <c r="D19" s="59"/>
      <c r="E19" s="17"/>
      <c r="F19" s="17"/>
      <c r="G19" s="18"/>
    </row>
    <row r="20" spans="1:12" ht="15.6" x14ac:dyDescent="0.3">
      <c r="A20" s="59" t="s">
        <v>57</v>
      </c>
      <c r="B20" s="59"/>
      <c r="C20" s="59"/>
      <c r="D20" s="59"/>
      <c r="E20" s="17">
        <v>5238</v>
      </c>
      <c r="F20" s="17">
        <v>5170.45</v>
      </c>
      <c r="G20" s="18">
        <v>854.51</v>
      </c>
    </row>
    <row r="21" spans="1:12" ht="15.6" x14ac:dyDescent="0.3">
      <c r="A21" s="58" t="s">
        <v>14</v>
      </c>
      <c r="B21" s="58"/>
      <c r="C21" s="58"/>
      <c r="D21" s="58"/>
      <c r="E21" s="16">
        <f>SUM(E22)</f>
        <v>1552.32</v>
      </c>
      <c r="F21" s="16">
        <f>SUM(F22)</f>
        <v>1993.44</v>
      </c>
      <c r="G21" s="16">
        <f>SUM(G22)</f>
        <v>1286.08</v>
      </c>
    </row>
    <row r="22" spans="1:12" ht="15.6" x14ac:dyDescent="0.3">
      <c r="A22" s="59" t="s">
        <v>15</v>
      </c>
      <c r="B22" s="59"/>
      <c r="C22" s="59"/>
      <c r="D22" s="59"/>
      <c r="E22" s="17">
        <v>1552.32</v>
      </c>
      <c r="F22" s="17">
        <v>1993.44</v>
      </c>
      <c r="G22" s="18">
        <v>1286.08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0" t="s">
        <v>59</v>
      </c>
      <c r="B25" s="60"/>
      <c r="C25" s="60"/>
      <c r="D25" s="60"/>
      <c r="E25" s="60"/>
      <c r="F25" s="34">
        <f>'Огарева 31'!F58</f>
        <v>-43734.497454801691</v>
      </c>
      <c r="G25" s="19"/>
    </row>
    <row r="26" spans="1:12" ht="13.2" customHeight="1" x14ac:dyDescent="0.25">
      <c r="A26" s="61" t="s">
        <v>60</v>
      </c>
      <c r="B26" s="62"/>
      <c r="C26" s="62"/>
      <c r="D26" s="62"/>
      <c r="E26" s="63"/>
      <c r="F26" s="76">
        <f>SUM(F28:F32)</f>
        <v>40553.860313995516</v>
      </c>
    </row>
    <row r="27" spans="1:12" ht="13.2" customHeight="1" x14ac:dyDescent="0.25">
      <c r="A27" s="64"/>
      <c r="B27" s="65"/>
      <c r="C27" s="65"/>
      <c r="D27" s="65"/>
      <c r="E27" s="66"/>
      <c r="F27" s="77"/>
    </row>
    <row r="28" spans="1:12" ht="15.6" hidden="1" customHeight="1" x14ac:dyDescent="0.3">
      <c r="A28" s="73" t="s">
        <v>16</v>
      </c>
      <c r="B28" s="74"/>
      <c r="C28" s="74"/>
      <c r="D28" s="74"/>
      <c r="E28" s="75"/>
      <c r="F28" s="25">
        <f>'[2]УК ВР декабрь нар'!W78</f>
        <v>6679.8230011189644</v>
      </c>
      <c r="L28" s="40"/>
    </row>
    <row r="29" spans="1:12" ht="15.6" hidden="1" customHeight="1" x14ac:dyDescent="0.3">
      <c r="A29" s="73" t="s">
        <v>31</v>
      </c>
      <c r="B29" s="74"/>
      <c r="C29" s="74"/>
      <c r="D29" s="74"/>
      <c r="E29" s="75"/>
      <c r="F29" s="25">
        <f>'[2]УК ВР декабрь нар'!X78</f>
        <v>2051.9634401912017</v>
      </c>
    </row>
    <row r="30" spans="1:12" ht="15.6" hidden="1" customHeight="1" x14ac:dyDescent="0.3">
      <c r="A30" s="73" t="s">
        <v>18</v>
      </c>
      <c r="B30" s="74"/>
      <c r="C30" s="74"/>
      <c r="D30" s="74"/>
      <c r="E30" s="75"/>
      <c r="F30" s="25">
        <f>'[2]УК ВР декабрь нар'!Y78</f>
        <v>142.46960000000001</v>
      </c>
    </row>
    <row r="31" spans="1:12" ht="15.6" hidden="1" customHeight="1" x14ac:dyDescent="0.3">
      <c r="A31" s="73" t="s">
        <v>19</v>
      </c>
      <c r="B31" s="74"/>
      <c r="C31" s="74"/>
      <c r="D31" s="74"/>
      <c r="E31" s="75"/>
      <c r="F31" s="25">
        <f>'[2]УК ВР декабрь нар'!AV78+'[2]УК ВР декабрь нар'!BN78</f>
        <v>0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5">
        <f>'[2]УК ВР декабрь нар'!AY78</f>
        <v>31679.604272685348</v>
      </c>
    </row>
    <row r="33" spans="1:12" ht="13.2" customHeight="1" x14ac:dyDescent="0.25">
      <c r="A33" s="61" t="s">
        <v>62</v>
      </c>
      <c r="B33" s="62"/>
      <c r="C33" s="62"/>
      <c r="D33" s="62"/>
      <c r="E33" s="63"/>
      <c r="F33" s="76">
        <f>SUM(F35:F39)+6556.8</f>
        <v>90589.647094323052</v>
      </c>
    </row>
    <row r="34" spans="1:12" ht="13.2" customHeight="1" x14ac:dyDescent="0.25">
      <c r="A34" s="64"/>
      <c r="B34" s="65"/>
      <c r="C34" s="65"/>
      <c r="D34" s="65"/>
      <c r="E34" s="66"/>
      <c r="F34" s="77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5">
        <f>'[2]УК ВР декабрь нар'!CN78+'[2]УК ВР декабрь нар'!DU78</f>
        <v>37356.260358892236</v>
      </c>
      <c r="L35" s="40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5">
        <f>'[2]УК ВР декабрь нар'!CO78+'[2]УК ВР декабрь нар'!DV78</f>
        <v>11519.399597439875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5">
        <f>'[2]УК ВР декабрь нар'!CP78+'[2]УК ВР декабрь нар'!DW78</f>
        <v>4758.2601000000004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5">
        <f>'[2]УК ВР декабрь нар'!BM78+'[2]УК ВР декабрь нар'!DB78+'[2]УК ВР декабрь нар'!EL78</f>
        <v>0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5">
        <f>'[2]УК ВР декабрь нар'!DG78+'[2]УК ВР декабрь нар'!EQ78</f>
        <v>30398.927037990936</v>
      </c>
    </row>
    <row r="40" spans="1:12" ht="15.6" x14ac:dyDescent="0.3">
      <c r="A40" s="84" t="s">
        <v>35</v>
      </c>
      <c r="B40" s="85"/>
      <c r="C40" s="85"/>
      <c r="D40" s="85"/>
      <c r="E40" s="86"/>
      <c r="F40" s="26">
        <f>SUM(F41:F49)</f>
        <v>72686.388247445968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5">
        <f>'[2]УК ВР декабрь нар'!FB78+'[2]УК ВР декабрь нар'!FX78</f>
        <v>40043.566862572814</v>
      </c>
      <c r="L41" s="40"/>
    </row>
    <row r="42" spans="1:12" ht="15.6" hidden="1" customHeight="1" x14ac:dyDescent="0.3">
      <c r="A42" s="73" t="s">
        <v>31</v>
      </c>
      <c r="B42" s="74"/>
      <c r="C42" s="74"/>
      <c r="D42" s="74"/>
      <c r="E42" s="74"/>
      <c r="F42" s="25">
        <f>'[2]УК ВР декабрь нар'!FC78+'[2]УК ВР декабрь нар'!FY78</f>
        <v>12180.067825796672</v>
      </c>
    </row>
    <row r="43" spans="1:12" ht="15.6" hidden="1" customHeight="1" x14ac:dyDescent="0.3">
      <c r="A43" s="78" t="s">
        <v>21</v>
      </c>
      <c r="B43" s="78"/>
      <c r="C43" s="78"/>
      <c r="D43" s="78"/>
      <c r="E43" s="73"/>
      <c r="F43" s="25"/>
    </row>
    <row r="44" spans="1:12" ht="15.6" hidden="1" customHeight="1" x14ac:dyDescent="0.3">
      <c r="A44" s="73" t="s">
        <v>17</v>
      </c>
      <c r="B44" s="74"/>
      <c r="C44" s="74"/>
      <c r="D44" s="74"/>
      <c r="E44" s="74"/>
      <c r="F44" s="25"/>
    </row>
    <row r="45" spans="1:12" ht="15.6" hidden="1" customHeight="1" x14ac:dyDescent="0.3">
      <c r="A45" s="78" t="s">
        <v>22</v>
      </c>
      <c r="B45" s="78"/>
      <c r="C45" s="78"/>
      <c r="D45" s="78"/>
      <c r="E45" s="73"/>
      <c r="F45" s="25"/>
    </row>
    <row r="46" spans="1:12" ht="15.6" hidden="1" customHeight="1" x14ac:dyDescent="0.3">
      <c r="A46" s="73" t="s">
        <v>17</v>
      </c>
      <c r="B46" s="74"/>
      <c r="C46" s="74"/>
      <c r="D46" s="74"/>
      <c r="E46" s="74"/>
      <c r="F46" s="25"/>
    </row>
    <row r="47" spans="1:12" ht="15.6" hidden="1" customHeight="1" x14ac:dyDescent="0.3">
      <c r="A47" s="78" t="s">
        <v>18</v>
      </c>
      <c r="B47" s="78"/>
      <c r="C47" s="78"/>
      <c r="D47" s="78"/>
      <c r="E47" s="73"/>
      <c r="F47" s="25">
        <f>'[2]УК ВР декабрь нар'!FD78+'[2]УК ВР декабрь нар'!FZ78</f>
        <v>379.52159999999998</v>
      </c>
    </row>
    <row r="48" spans="1:12" ht="15.6" hidden="1" customHeight="1" x14ac:dyDescent="0.3">
      <c r="A48" s="73" t="s">
        <v>19</v>
      </c>
      <c r="B48" s="74"/>
      <c r="C48" s="74"/>
      <c r="D48" s="74"/>
      <c r="E48" s="74"/>
      <c r="F48" s="25">
        <f>'[2]УК ВР декабрь нар'!GG78+'[2]УК ВР декабрь нар'!FL78+'[2]УК ВР декабрь нар'!AK78</f>
        <v>97.92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5">
        <f>'[2]УК ВР декабрь нар'!FS78+'[2]УК ВР декабрь нар'!GL78</f>
        <v>19985.311959076487</v>
      </c>
    </row>
    <row r="50" spans="1:15" ht="15.6" customHeight="1" x14ac:dyDescent="0.3">
      <c r="A50" s="84" t="s">
        <v>37</v>
      </c>
      <c r="B50" s="74"/>
      <c r="C50" s="74"/>
      <c r="D50" s="74"/>
      <c r="E50" s="75"/>
      <c r="F50" s="32"/>
    </row>
    <row r="51" spans="1:15" ht="15.6" x14ac:dyDescent="0.3">
      <c r="A51" s="91" t="s">
        <v>65</v>
      </c>
      <c r="B51" s="92"/>
      <c r="C51" s="92"/>
      <c r="D51" s="92"/>
      <c r="E51" s="93"/>
      <c r="F51" s="26">
        <f>F26+F33+F40+F50</f>
        <v>203829.89565576456</v>
      </c>
      <c r="K51" s="19"/>
    </row>
    <row r="52" spans="1:15" ht="15.6" x14ac:dyDescent="0.3">
      <c r="A52" s="31" t="s">
        <v>66</v>
      </c>
      <c r="B52" s="36"/>
      <c r="C52" s="36"/>
      <c r="D52" s="36"/>
      <c r="E52" s="36"/>
      <c r="F52" s="26">
        <f>F53+F54+F55</f>
        <v>51120.020000000004</v>
      </c>
    </row>
    <row r="53" spans="1:15" ht="15.6" x14ac:dyDescent="0.3">
      <c r="A53" s="73" t="s">
        <v>23</v>
      </c>
      <c r="B53" s="74"/>
      <c r="C53" s="74"/>
      <c r="D53" s="74"/>
      <c r="E53" s="74"/>
      <c r="F53" s="25">
        <v>25591.3</v>
      </c>
    </row>
    <row r="54" spans="1:15" ht="15.6" x14ac:dyDescent="0.3">
      <c r="A54" s="73" t="s">
        <v>24</v>
      </c>
      <c r="B54" s="74"/>
      <c r="C54" s="74"/>
      <c r="D54" s="74"/>
      <c r="E54" s="74"/>
      <c r="F54" s="25">
        <v>25528.720000000001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5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6">
        <f>F51+F52</f>
        <v>254949.91565576458</v>
      </c>
      <c r="N56" s="19"/>
      <c r="O56" s="19"/>
    </row>
    <row r="57" spans="1:15" ht="15.6" x14ac:dyDescent="0.3">
      <c r="A57" s="60" t="s">
        <v>26</v>
      </c>
      <c r="B57" s="60"/>
      <c r="C57" s="60"/>
      <c r="D57" s="60"/>
      <c r="E57" s="60"/>
      <c r="F57" s="27">
        <f>E17</f>
        <v>260763.48</v>
      </c>
    </row>
    <row r="58" spans="1:15" ht="15.6" x14ac:dyDescent="0.3">
      <c r="A58" s="60" t="s">
        <v>27</v>
      </c>
      <c r="B58" s="60"/>
      <c r="C58" s="60"/>
      <c r="D58" s="60"/>
      <c r="E58" s="60"/>
      <c r="F58" s="26">
        <f>F17</f>
        <v>272213.75</v>
      </c>
      <c r="H58" s="28"/>
    </row>
    <row r="59" spans="1:15" ht="15.6" x14ac:dyDescent="0.3">
      <c r="A59" s="90" t="s">
        <v>28</v>
      </c>
      <c r="B59" s="90"/>
      <c r="C59" s="90"/>
      <c r="D59" s="90"/>
      <c r="E59" s="90"/>
      <c r="F59" s="26">
        <f>F25+F57-F56</f>
        <v>-37920.933110566257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52" t="s">
        <v>69</v>
      </c>
      <c r="B1" s="52"/>
      <c r="C1" s="52"/>
      <c r="D1" s="52"/>
      <c r="E1" s="52"/>
      <c r="F1" s="52"/>
      <c r="G1" s="53"/>
    </row>
    <row r="2" spans="1:7" ht="13.2" customHeight="1" x14ac:dyDescent="0.25">
      <c r="A2" s="54" t="str">
        <f>'Огарева 31'!A2:G2</f>
        <v>перед собственниками дома по адресу: ул. Огарева 31</v>
      </c>
      <c r="B2" s="55"/>
      <c r="C2" s="55"/>
      <c r="D2" s="55"/>
      <c r="E2" s="55"/>
      <c r="F2" s="55"/>
      <c r="G2" s="55"/>
    </row>
    <row r="3" spans="1:7" ht="13.2" hidden="1" customHeight="1" x14ac:dyDescent="0.25">
      <c r="A3" s="56" t="s">
        <v>0</v>
      </c>
      <c r="B3" s="57"/>
      <c r="C3" s="57"/>
      <c r="D3" s="57"/>
      <c r="E3" s="2">
        <v>0</v>
      </c>
      <c r="F3" s="3" t="s">
        <v>1</v>
      </c>
    </row>
    <row r="4" spans="1:7" ht="13.2" hidden="1" customHeight="1" x14ac:dyDescent="0.25">
      <c r="A4" s="56" t="s">
        <v>2</v>
      </c>
      <c r="B4" s="57"/>
      <c r="C4" s="57"/>
      <c r="D4" s="57"/>
      <c r="E4" s="2"/>
      <c r="F4" s="3" t="s">
        <v>1</v>
      </c>
    </row>
    <row r="5" spans="1:7" ht="13.2" hidden="1" customHeight="1" x14ac:dyDescent="0.25">
      <c r="A5" s="56" t="s">
        <v>3</v>
      </c>
      <c r="B5" s="57"/>
      <c r="C5" s="57"/>
      <c r="D5" s="57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'Огарева 31'!G6:H6</f>
        <v>в управлении с 01.09.2010г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43" t="s">
        <v>5</v>
      </c>
      <c r="B8" s="44"/>
      <c r="C8" s="44"/>
      <c r="D8" s="45"/>
      <c r="E8" s="14" t="s">
        <v>6</v>
      </c>
      <c r="F8" s="14" t="s">
        <v>7</v>
      </c>
      <c r="G8" s="15" t="str">
        <f>'Огарева 31'!G8:H8</f>
        <v>задолженность с нарастающим итогом с -01.09.2010г</v>
      </c>
    </row>
    <row r="9" spans="1:7" ht="15.6" x14ac:dyDescent="0.3">
      <c r="A9" s="46" t="s">
        <v>8</v>
      </c>
      <c r="B9" s="47"/>
      <c r="C9" s="47"/>
      <c r="D9" s="48"/>
      <c r="E9" s="16">
        <f>SUM(E10:E15)</f>
        <v>205964.79999999999</v>
      </c>
      <c r="F9" s="16">
        <f t="shared" ref="F9:G9" si="0">SUM(F10:F15)</f>
        <v>256536.16999999998</v>
      </c>
      <c r="G9" s="16">
        <f t="shared" si="0"/>
        <v>219455.3</v>
      </c>
    </row>
    <row r="10" spans="1:7" ht="15.6" x14ac:dyDescent="0.3">
      <c r="A10" s="49" t="s">
        <v>9</v>
      </c>
      <c r="B10" s="50"/>
      <c r="C10" s="50"/>
      <c r="D10" s="51"/>
      <c r="E10" s="17">
        <v>0</v>
      </c>
      <c r="F10" s="17">
        <v>37064.32</v>
      </c>
      <c r="G10" s="18">
        <v>76009.98</v>
      </c>
    </row>
    <row r="11" spans="1:7" ht="15.6" x14ac:dyDescent="0.3">
      <c r="A11" s="49" t="s">
        <v>10</v>
      </c>
      <c r="B11" s="50"/>
      <c r="C11" s="50"/>
      <c r="D11" s="51"/>
      <c r="E11" s="17"/>
      <c r="F11" s="17"/>
      <c r="G11" s="18"/>
    </row>
    <row r="12" spans="1:7" ht="15.6" x14ac:dyDescent="0.3">
      <c r="A12" s="49" t="s">
        <v>11</v>
      </c>
      <c r="B12" s="50"/>
      <c r="C12" s="50"/>
      <c r="D12" s="51"/>
      <c r="E12" s="17">
        <v>68400.12</v>
      </c>
      <c r="F12" s="17">
        <v>65463.96</v>
      </c>
      <c r="G12" s="18">
        <v>33206.199999999997</v>
      </c>
    </row>
    <row r="13" spans="1:7" ht="15.6" x14ac:dyDescent="0.3">
      <c r="A13" s="49" t="s">
        <v>12</v>
      </c>
      <c r="B13" s="50"/>
      <c r="C13" s="50"/>
      <c r="D13" s="51"/>
      <c r="E13" s="17">
        <v>137564.68</v>
      </c>
      <c r="F13" s="17">
        <v>129029.93</v>
      </c>
      <c r="G13" s="18">
        <v>60125.71</v>
      </c>
    </row>
    <row r="14" spans="1:7" ht="15.6" x14ac:dyDescent="0.3">
      <c r="A14" s="59" t="s">
        <v>13</v>
      </c>
      <c r="B14" s="59"/>
      <c r="C14" s="59"/>
      <c r="D14" s="59"/>
      <c r="E14" s="17">
        <v>0</v>
      </c>
      <c r="F14" s="17">
        <v>23909.03</v>
      </c>
      <c r="G14" s="18">
        <v>48619.21</v>
      </c>
    </row>
    <row r="15" spans="1:7" ht="15.6" x14ac:dyDescent="0.3">
      <c r="A15" s="49" t="s">
        <v>68</v>
      </c>
      <c r="B15" s="50"/>
      <c r="C15" s="50"/>
      <c r="D15" s="51"/>
      <c r="E15" s="17">
        <v>0</v>
      </c>
      <c r="F15" s="17">
        <v>1068.93</v>
      </c>
      <c r="G15" s="18">
        <v>1494.2</v>
      </c>
    </row>
    <row r="16" spans="1:7" ht="15.6" x14ac:dyDescent="0.3">
      <c r="A16" s="67" t="s">
        <v>41</v>
      </c>
      <c r="B16" s="68"/>
      <c r="C16" s="68"/>
      <c r="D16" s="69"/>
      <c r="E16" s="16">
        <f>SUM(E17:E20)</f>
        <v>265065.42</v>
      </c>
      <c r="F16" s="16">
        <f>SUM(F17:F20)</f>
        <v>263411.23</v>
      </c>
      <c r="G16" s="16">
        <f>SUM(G17:G20)</f>
        <v>98570.590000000011</v>
      </c>
    </row>
    <row r="17" spans="1:12" ht="15.6" x14ac:dyDescent="0.3">
      <c r="A17" s="95" t="s">
        <v>43</v>
      </c>
      <c r="B17" s="96"/>
      <c r="C17" s="96"/>
      <c r="D17" s="97"/>
      <c r="E17" s="17">
        <v>258992.34</v>
      </c>
      <c r="F17" s="17">
        <v>257645.35</v>
      </c>
      <c r="G17" s="18">
        <v>97314.21</v>
      </c>
    </row>
    <row r="18" spans="1:12" ht="15.6" x14ac:dyDescent="0.3">
      <c r="A18" s="59" t="s">
        <v>55</v>
      </c>
      <c r="B18" s="59"/>
      <c r="C18" s="59"/>
      <c r="D18" s="59"/>
      <c r="E18" s="17">
        <v>607.44000000000005</v>
      </c>
      <c r="F18" s="17">
        <v>577.44000000000005</v>
      </c>
      <c r="G18" s="18">
        <v>124.67</v>
      </c>
    </row>
    <row r="19" spans="1:12" ht="15.6" x14ac:dyDescent="0.3">
      <c r="A19" s="59" t="s">
        <v>56</v>
      </c>
      <c r="B19" s="59"/>
      <c r="C19" s="59"/>
      <c r="D19" s="59"/>
      <c r="E19" s="17"/>
      <c r="F19" s="17"/>
      <c r="G19" s="18"/>
    </row>
    <row r="20" spans="1:12" ht="15.6" x14ac:dyDescent="0.3">
      <c r="A20" s="59" t="s">
        <v>57</v>
      </c>
      <c r="B20" s="59"/>
      <c r="C20" s="59"/>
      <c r="D20" s="59"/>
      <c r="E20" s="17">
        <v>5465.64</v>
      </c>
      <c r="F20" s="17">
        <v>5188.4399999999996</v>
      </c>
      <c r="G20" s="18">
        <v>1131.71</v>
      </c>
    </row>
    <row r="21" spans="1:12" ht="15.6" x14ac:dyDescent="0.3">
      <c r="A21" s="58" t="s">
        <v>14</v>
      </c>
      <c r="B21" s="58"/>
      <c r="C21" s="58"/>
      <c r="D21" s="58"/>
      <c r="E21" s="16">
        <f>SUM(E22)</f>
        <v>0</v>
      </c>
      <c r="F21" s="16">
        <f>SUM(F22)</f>
        <v>229.04</v>
      </c>
      <c r="G21" s="16">
        <f>SUM(G22)</f>
        <v>1057.04</v>
      </c>
    </row>
    <row r="22" spans="1:12" ht="15.6" x14ac:dyDescent="0.3">
      <c r="A22" s="59" t="s">
        <v>15</v>
      </c>
      <c r="B22" s="59"/>
      <c r="C22" s="59"/>
      <c r="D22" s="59"/>
      <c r="E22" s="17">
        <v>0</v>
      </c>
      <c r="F22" s="17">
        <v>229.04</v>
      </c>
      <c r="G22" s="18">
        <v>1057.04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0" t="s">
        <v>71</v>
      </c>
      <c r="B25" s="60"/>
      <c r="C25" s="60"/>
      <c r="D25" s="60"/>
      <c r="E25" s="60"/>
      <c r="F25" s="34">
        <f>'Огарева 31(2019)'!F59</f>
        <v>-37920.933110566257</v>
      </c>
      <c r="G25" s="19"/>
    </row>
    <row r="26" spans="1:12" ht="13.2" customHeight="1" x14ac:dyDescent="0.25">
      <c r="A26" s="61" t="s">
        <v>72</v>
      </c>
      <c r="B26" s="62"/>
      <c r="C26" s="62"/>
      <c r="D26" s="62"/>
      <c r="E26" s="63"/>
      <c r="F26" s="76">
        <f>SUM(F28:F32)</f>
        <v>85422.866187405569</v>
      </c>
    </row>
    <row r="27" spans="1:12" ht="65.400000000000006" customHeight="1" x14ac:dyDescent="0.25">
      <c r="A27" s="64"/>
      <c r="B27" s="65"/>
      <c r="C27" s="65"/>
      <c r="D27" s="65"/>
      <c r="E27" s="66"/>
      <c r="F27" s="77"/>
    </row>
    <row r="28" spans="1:12" ht="15.6" hidden="1" customHeight="1" x14ac:dyDescent="0.3">
      <c r="A28" s="73" t="s">
        <v>16</v>
      </c>
      <c r="B28" s="74"/>
      <c r="C28" s="74"/>
      <c r="D28" s="74"/>
      <c r="E28" s="75"/>
      <c r="F28" s="25">
        <f>'[3]УК ВР декабрь нар'!W78</f>
        <v>12930.135574855301</v>
      </c>
      <c r="L28" s="40"/>
    </row>
    <row r="29" spans="1:12" ht="15.6" hidden="1" customHeight="1" x14ac:dyDescent="0.3">
      <c r="A29" s="73" t="s">
        <v>31</v>
      </c>
      <c r="B29" s="74"/>
      <c r="C29" s="74"/>
      <c r="D29" s="74"/>
      <c r="E29" s="75"/>
      <c r="F29" s="25">
        <f>'[3]УК ВР декабрь нар'!X78</f>
        <v>3171.8531312635528</v>
      </c>
    </row>
    <row r="30" spans="1:12" ht="15.6" hidden="1" customHeight="1" x14ac:dyDescent="0.3">
      <c r="A30" s="73" t="s">
        <v>18</v>
      </c>
      <c r="B30" s="74"/>
      <c r="C30" s="74"/>
      <c r="D30" s="74"/>
      <c r="E30" s="75"/>
      <c r="F30" s="25">
        <f>'[3]УК ВР декабрь нар'!Y78</f>
        <v>14517.159900000001</v>
      </c>
    </row>
    <row r="31" spans="1:12" ht="15.6" hidden="1" customHeight="1" x14ac:dyDescent="0.3">
      <c r="A31" s="73" t="s">
        <v>19</v>
      </c>
      <c r="B31" s="74"/>
      <c r="C31" s="74"/>
      <c r="D31" s="74"/>
      <c r="E31" s="75"/>
      <c r="F31" s="25">
        <f>'[3]УК ВР декабрь нар'!AA78+'[3]УК ВР декабрь нар'!AB78+'[3]УК ВР декабрь нар'!AC78+'[3]УК ВР декабрь нар'!AD78+'[3]УК ВР декабрь нар'!AE78+'[3]УК ВР декабрь нар'!AF78+'[3]УК ВР декабрь нар'!AG78+'[3]УК ВР декабрь нар'!AH78+'[3]УК ВР декабрь нар'!AJ78+'[3]УК ВР декабрь нар'!AL78+'[3]УК ВР декабрь нар'!AN78+'[3]УК ВР декабрь нар'!AO78+'[3]УК ВР декабрь нар'!AP78+'[3]УК ВР декабрь нар'!AQ78+'[3]УК ВР декабрь нар'!AR78+'[3]УК ВР декабрь нар'!AT78</f>
        <v>5536.25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5">
        <f>'[3]УК ВР декабрь нар'!AY78</f>
        <v>49267.467581286706</v>
      </c>
    </row>
    <row r="33" spans="1:12" ht="13.2" customHeight="1" x14ac:dyDescent="0.25">
      <c r="A33" s="61" t="s">
        <v>73</v>
      </c>
      <c r="B33" s="62"/>
      <c r="C33" s="62"/>
      <c r="D33" s="62"/>
      <c r="E33" s="63"/>
      <c r="F33" s="76">
        <f>SUM(F35:F39)+6345.92</f>
        <v>91602.558560356585</v>
      </c>
    </row>
    <row r="34" spans="1:12" ht="79.8" customHeight="1" x14ac:dyDescent="0.25">
      <c r="A34" s="64"/>
      <c r="B34" s="65"/>
      <c r="C34" s="65"/>
      <c r="D34" s="65"/>
      <c r="E34" s="66"/>
      <c r="F34" s="77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5">
        <f>'[3]УК ВР декабрь нар'!CN78+'[3]УК ВР декабрь нар'!DU78</f>
        <v>42759.698709569129</v>
      </c>
      <c r="L35" s="40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5">
        <f>'[3]УК ВР декабрь нар'!CO78+'[3]УК ВР декабрь нар'!DV78</f>
        <v>11320.154003901622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5">
        <f>'[3]УК ВР декабрь нар'!CP78+'[3]УК ВР декабрь нар'!DW78</f>
        <v>3672.7843000000003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5">
        <f>'[3]УК ВР декабрь нар'!AI78+'[3]УК ВР декабрь нар'!AJ78+'[3]УК ВР декабрь нар'!AS78+'[3]УК ВР декабрь нар'!BM78+'[3]УК ВР декабрь нар'!DB78+'[3]УК ВР декабрь нар'!EK78+'[3]УК ВР декабрь нар'!AM78</f>
        <v>0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5">
        <f>'[3]УК ВР декабрь нар'!DF78+'[3]УК ВР декабрь нар'!EP78</f>
        <v>27504.001546885833</v>
      </c>
    </row>
    <row r="40" spans="1:12" ht="57" customHeight="1" x14ac:dyDescent="0.3">
      <c r="A40" s="84" t="s">
        <v>74</v>
      </c>
      <c r="B40" s="85"/>
      <c r="C40" s="85"/>
      <c r="D40" s="85"/>
      <c r="E40" s="86"/>
      <c r="F40" s="26">
        <f>SUM(F41:F49)</f>
        <v>105137.83929340902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5">
        <f>'[3]УК ВР декабрь нар'!FB78+'[3]УК ВР декабрь нар'!FX78</f>
        <v>59122.442914977117</v>
      </c>
      <c r="L41" s="40"/>
    </row>
    <row r="42" spans="1:12" ht="15.6" hidden="1" customHeight="1" x14ac:dyDescent="0.3">
      <c r="A42" s="73" t="s">
        <v>31</v>
      </c>
      <c r="B42" s="74"/>
      <c r="C42" s="74"/>
      <c r="D42" s="74"/>
      <c r="E42" s="74"/>
      <c r="F42" s="25">
        <f>'[3]УК ВР декабрь нар'!FC78+'[3]УК ВР декабрь нар'!FY78</f>
        <v>15662.95173422781</v>
      </c>
    </row>
    <row r="43" spans="1:12" ht="15.6" hidden="1" customHeight="1" x14ac:dyDescent="0.3">
      <c r="A43" s="78" t="s">
        <v>21</v>
      </c>
      <c r="B43" s="78"/>
      <c r="C43" s="78"/>
      <c r="D43" s="78"/>
      <c r="E43" s="73"/>
      <c r="F43" s="25"/>
    </row>
    <row r="44" spans="1:12" ht="15.6" hidden="1" customHeight="1" x14ac:dyDescent="0.3">
      <c r="A44" s="73" t="s">
        <v>17</v>
      </c>
      <c r="B44" s="74"/>
      <c r="C44" s="74"/>
      <c r="D44" s="74"/>
      <c r="E44" s="74"/>
      <c r="F44" s="25"/>
    </row>
    <row r="45" spans="1:12" ht="15.6" hidden="1" customHeight="1" x14ac:dyDescent="0.3">
      <c r="A45" s="78" t="s">
        <v>22</v>
      </c>
      <c r="B45" s="78"/>
      <c r="C45" s="78"/>
      <c r="D45" s="78"/>
      <c r="E45" s="73"/>
      <c r="F45" s="25"/>
    </row>
    <row r="46" spans="1:12" ht="15.6" hidden="1" customHeight="1" x14ac:dyDescent="0.3">
      <c r="A46" s="73" t="s">
        <v>17</v>
      </c>
      <c r="B46" s="74"/>
      <c r="C46" s="74"/>
      <c r="D46" s="74"/>
      <c r="E46" s="74"/>
      <c r="F46" s="25"/>
    </row>
    <row r="47" spans="1:12" ht="15.6" hidden="1" customHeight="1" x14ac:dyDescent="0.3">
      <c r="A47" s="78" t="s">
        <v>18</v>
      </c>
      <c r="B47" s="78"/>
      <c r="C47" s="78"/>
      <c r="D47" s="78"/>
      <c r="E47" s="73"/>
      <c r="F47" s="25">
        <f>'[3]УК ВР декабрь нар'!FD78+'[3]УК ВР декабрь нар'!FZ78</f>
        <v>1005.057</v>
      </c>
    </row>
    <row r="48" spans="1:12" ht="15.6" hidden="1" customHeight="1" x14ac:dyDescent="0.3">
      <c r="A48" s="73" t="s">
        <v>19</v>
      </c>
      <c r="B48" s="74"/>
      <c r="C48" s="74"/>
      <c r="D48" s="74"/>
      <c r="E48" s="74"/>
      <c r="F48" s="25">
        <f>'[3]УК ВР декабрь нар'!GG78+'[3]УК ВР декабрь нар'!FL78+'[3]УК ВР декабрь нар'!FE78+'[3]УК ВР декабрь нар'!AK78</f>
        <v>146.88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5">
        <f>'[3]УК ВР декабрь нар'!FS78+'[3]УК ВР декабрь нар'!GL78</f>
        <v>29200.507644204081</v>
      </c>
    </row>
    <row r="50" spans="1:15" ht="15.6" customHeight="1" x14ac:dyDescent="0.3">
      <c r="A50" s="84" t="s">
        <v>37</v>
      </c>
      <c r="B50" s="74"/>
      <c r="C50" s="74"/>
      <c r="D50" s="74"/>
      <c r="E50" s="75"/>
      <c r="F50" s="32"/>
    </row>
    <row r="51" spans="1:15" ht="15.6" customHeight="1" x14ac:dyDescent="0.3">
      <c r="A51" s="91" t="s">
        <v>75</v>
      </c>
      <c r="B51" s="92"/>
      <c r="C51" s="92"/>
      <c r="D51" s="92"/>
      <c r="E51" s="93"/>
      <c r="F51" s="26">
        <f>F26+F33+F40+F50</f>
        <v>282163.26404117118</v>
      </c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37511.07</v>
      </c>
    </row>
    <row r="53" spans="1:15" ht="15.6" x14ac:dyDescent="0.3">
      <c r="A53" s="73" t="s">
        <v>23</v>
      </c>
      <c r="B53" s="74"/>
      <c r="C53" s="74"/>
      <c r="D53" s="74"/>
      <c r="E53" s="74"/>
      <c r="F53" s="25">
        <v>12575.73</v>
      </c>
    </row>
    <row r="54" spans="1:15" ht="15.6" x14ac:dyDescent="0.3">
      <c r="A54" s="73" t="s">
        <v>24</v>
      </c>
      <c r="B54" s="74"/>
      <c r="C54" s="74"/>
      <c r="D54" s="74"/>
      <c r="E54" s="74"/>
      <c r="F54" s="25">
        <v>24935.34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5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6">
        <f>F51+F52</f>
        <v>319674.33404117118</v>
      </c>
      <c r="N56" s="19"/>
      <c r="O56" s="19"/>
    </row>
    <row r="57" spans="1:15" ht="15.6" x14ac:dyDescent="0.3">
      <c r="A57" s="60" t="s">
        <v>26</v>
      </c>
      <c r="B57" s="60"/>
      <c r="C57" s="60"/>
      <c r="D57" s="60"/>
      <c r="E57" s="60"/>
      <c r="F57" s="27">
        <f>E17</f>
        <v>258992.34</v>
      </c>
    </row>
    <row r="58" spans="1:15" ht="15.6" x14ac:dyDescent="0.3">
      <c r="A58" s="60" t="s">
        <v>27</v>
      </c>
      <c r="B58" s="60"/>
      <c r="C58" s="60"/>
      <c r="D58" s="60"/>
      <c r="E58" s="60"/>
      <c r="F58" s="26">
        <f>F17</f>
        <v>257645.35</v>
      </c>
      <c r="H58" s="28"/>
    </row>
    <row r="59" spans="1:15" ht="15.6" x14ac:dyDescent="0.3">
      <c r="A59" s="90" t="s">
        <v>28</v>
      </c>
      <c r="B59" s="90"/>
      <c r="C59" s="90"/>
      <c r="D59" s="90"/>
      <c r="E59" s="90"/>
      <c r="F59" s="26">
        <f>F25+F57-F56</f>
        <v>-98602.927151737444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G18" sqref="G1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52" t="s">
        <v>76</v>
      </c>
      <c r="B1" s="52"/>
      <c r="C1" s="52"/>
      <c r="D1" s="52"/>
      <c r="E1" s="52"/>
      <c r="F1" s="52"/>
      <c r="G1" s="53"/>
    </row>
    <row r="2" spans="1:7" x14ac:dyDescent="0.25">
      <c r="A2" s="54" t="str">
        <f>'Огарева 31'!A2:G2</f>
        <v>перед собственниками дома по адресу: ул. Огарева 31</v>
      </c>
      <c r="B2" s="55"/>
      <c r="C2" s="55"/>
      <c r="D2" s="55"/>
      <c r="E2" s="55"/>
      <c r="F2" s="55"/>
      <c r="G2" s="55"/>
    </row>
    <row r="3" spans="1:7" hidden="1" x14ac:dyDescent="0.25">
      <c r="A3" s="56" t="s">
        <v>0</v>
      </c>
      <c r="B3" s="57"/>
      <c r="C3" s="57"/>
      <c r="D3" s="57"/>
      <c r="E3" s="2">
        <v>0</v>
      </c>
      <c r="F3" s="3" t="s">
        <v>1</v>
      </c>
    </row>
    <row r="4" spans="1:7" hidden="1" x14ac:dyDescent="0.25">
      <c r="A4" s="56" t="s">
        <v>2</v>
      </c>
      <c r="B4" s="57"/>
      <c r="C4" s="57"/>
      <c r="D4" s="57"/>
      <c r="E4" s="2"/>
      <c r="F4" s="3" t="s">
        <v>1</v>
      </c>
    </row>
    <row r="5" spans="1:7" hidden="1" x14ac:dyDescent="0.25">
      <c r="A5" s="56" t="s">
        <v>3</v>
      </c>
      <c r="B5" s="57"/>
      <c r="C5" s="57"/>
      <c r="D5" s="57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38"/>
      <c r="G6" s="1" t="str">
        <f>'Огарева 31'!G6</f>
        <v>в управлении с 01.09.2010г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43" t="s">
        <v>5</v>
      </c>
      <c r="B8" s="44"/>
      <c r="C8" s="44"/>
      <c r="D8" s="45"/>
      <c r="E8" s="14" t="s">
        <v>6</v>
      </c>
      <c r="F8" s="14" t="s">
        <v>7</v>
      </c>
      <c r="G8" s="15" t="str">
        <f>'Огарева 31'!G8</f>
        <v>задолженность с нарастающим итогом с -01.09.2010г</v>
      </c>
    </row>
    <row r="9" spans="1:7" ht="15.6" x14ac:dyDescent="0.3">
      <c r="A9" s="46" t="s">
        <v>8</v>
      </c>
      <c r="B9" s="47"/>
      <c r="C9" s="47"/>
      <c r="D9" s="48"/>
      <c r="E9" s="16">
        <f>SUM(E10:E15)</f>
        <v>-1228.68</v>
      </c>
      <c r="F9" s="16">
        <f t="shared" ref="F9:G9" si="0">SUM(F10:F15)</f>
        <v>39759.11</v>
      </c>
      <c r="G9" s="16">
        <f t="shared" si="0"/>
        <v>178467.51</v>
      </c>
    </row>
    <row r="10" spans="1:7" ht="15.6" x14ac:dyDescent="0.3">
      <c r="A10" s="49" t="s">
        <v>9</v>
      </c>
      <c r="B10" s="50"/>
      <c r="C10" s="50"/>
      <c r="D10" s="51"/>
      <c r="E10" s="17">
        <v>0</v>
      </c>
      <c r="F10" s="17">
        <v>5.7</v>
      </c>
      <c r="G10" s="18">
        <v>76004.28</v>
      </c>
    </row>
    <row r="11" spans="1:7" ht="15.6" x14ac:dyDescent="0.3">
      <c r="A11" s="49" t="s">
        <v>10</v>
      </c>
      <c r="B11" s="50"/>
      <c r="C11" s="50"/>
      <c r="D11" s="51"/>
      <c r="E11" s="17"/>
      <c r="F11" s="17"/>
      <c r="G11" s="18"/>
    </row>
    <row r="12" spans="1:7" ht="15.6" x14ac:dyDescent="0.3">
      <c r="A12" s="49" t="s">
        <v>11</v>
      </c>
      <c r="B12" s="50"/>
      <c r="C12" s="50"/>
      <c r="D12" s="51"/>
      <c r="E12" s="17">
        <v>-482.67</v>
      </c>
      <c r="F12" s="17">
        <v>9913.2900000000009</v>
      </c>
      <c r="G12" s="18">
        <v>22810.240000000002</v>
      </c>
    </row>
    <row r="13" spans="1:7" ht="15.6" x14ac:dyDescent="0.3">
      <c r="A13" s="49" t="s">
        <v>12</v>
      </c>
      <c r="B13" s="50"/>
      <c r="C13" s="50"/>
      <c r="D13" s="51"/>
      <c r="E13" s="17">
        <v>-746.01</v>
      </c>
      <c r="F13" s="17">
        <v>22710.23</v>
      </c>
      <c r="G13" s="18">
        <v>36669.47</v>
      </c>
    </row>
    <row r="14" spans="1:7" ht="15.6" x14ac:dyDescent="0.3">
      <c r="A14" s="59" t="s">
        <v>13</v>
      </c>
      <c r="B14" s="59"/>
      <c r="C14" s="59"/>
      <c r="D14" s="59"/>
      <c r="E14" s="17">
        <v>0</v>
      </c>
      <c r="F14" s="17">
        <v>5750.61</v>
      </c>
      <c r="G14" s="18">
        <v>42868.6</v>
      </c>
    </row>
    <row r="15" spans="1:7" ht="15.6" x14ac:dyDescent="0.3">
      <c r="A15" s="49" t="s">
        <v>68</v>
      </c>
      <c r="B15" s="50"/>
      <c r="C15" s="50"/>
      <c r="D15" s="51"/>
      <c r="E15" s="17">
        <v>0</v>
      </c>
      <c r="F15" s="17">
        <v>1379.28</v>
      </c>
      <c r="G15" s="18">
        <v>114.92</v>
      </c>
    </row>
    <row r="16" spans="1:7" ht="15.6" x14ac:dyDescent="0.3">
      <c r="A16" s="67" t="s">
        <v>41</v>
      </c>
      <c r="B16" s="68"/>
      <c r="C16" s="68"/>
      <c r="D16" s="69"/>
      <c r="E16" s="16">
        <f>SUM(E17:E20)</f>
        <v>279420.48999999993</v>
      </c>
      <c r="F16" s="16">
        <f t="shared" ref="F16:G16" si="1">SUM(F17:F20)</f>
        <v>279126.87999999995</v>
      </c>
      <c r="G16" s="16">
        <f t="shared" si="1"/>
        <v>99921.239999999991</v>
      </c>
    </row>
    <row r="17" spans="1:12" ht="22.2" customHeight="1" x14ac:dyDescent="0.3">
      <c r="A17" s="95" t="s">
        <v>43</v>
      </c>
      <c r="B17" s="96"/>
      <c r="C17" s="96"/>
      <c r="D17" s="97"/>
      <c r="E17" s="17">
        <v>273136.21999999997</v>
      </c>
      <c r="F17" s="17">
        <v>272698.90999999997</v>
      </c>
      <c r="G17" s="18">
        <v>98808.56</v>
      </c>
    </row>
    <row r="18" spans="1:12" ht="15.6" x14ac:dyDescent="0.3">
      <c r="A18" s="59" t="s">
        <v>55</v>
      </c>
      <c r="B18" s="59"/>
      <c r="C18" s="59"/>
      <c r="D18" s="59"/>
      <c r="E18" s="17">
        <v>590.48</v>
      </c>
      <c r="F18" s="17">
        <v>609.37</v>
      </c>
      <c r="G18" s="18">
        <v>105.78</v>
      </c>
    </row>
    <row r="19" spans="1:12" ht="15.6" x14ac:dyDescent="0.3">
      <c r="A19" s="59" t="s">
        <v>56</v>
      </c>
      <c r="B19" s="59"/>
      <c r="C19" s="59"/>
      <c r="D19" s="59"/>
      <c r="E19" s="17"/>
      <c r="F19" s="17"/>
      <c r="G19" s="18"/>
    </row>
    <row r="20" spans="1:12" ht="15.6" x14ac:dyDescent="0.3">
      <c r="A20" s="59" t="s">
        <v>57</v>
      </c>
      <c r="B20" s="59"/>
      <c r="C20" s="59"/>
      <c r="D20" s="59"/>
      <c r="E20" s="17">
        <v>5693.79</v>
      </c>
      <c r="F20" s="17">
        <v>5818.6</v>
      </c>
      <c r="G20" s="18">
        <v>1006.9</v>
      </c>
    </row>
    <row r="21" spans="1:12" ht="15.6" x14ac:dyDescent="0.3">
      <c r="A21" s="58" t="s">
        <v>14</v>
      </c>
      <c r="B21" s="58"/>
      <c r="C21" s="58"/>
      <c r="D21" s="58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59" t="s">
        <v>15</v>
      </c>
      <c r="B22" s="59"/>
      <c r="C22" s="59"/>
      <c r="D22" s="59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0" t="s">
        <v>77</v>
      </c>
      <c r="B25" s="60"/>
      <c r="C25" s="60"/>
      <c r="D25" s="60"/>
      <c r="E25" s="60"/>
      <c r="F25" s="34">
        <f>'Огарева 31(2020)'!F59</f>
        <v>-98602.927151737444</v>
      </c>
      <c r="G25" s="19"/>
    </row>
    <row r="26" spans="1:12" x14ac:dyDescent="0.25">
      <c r="A26" s="61" t="s">
        <v>72</v>
      </c>
      <c r="B26" s="62"/>
      <c r="C26" s="62"/>
      <c r="D26" s="62"/>
      <c r="E26" s="63"/>
      <c r="F26" s="76">
        <f>SUM(F28:F32)</f>
        <v>50693.710060064775</v>
      </c>
    </row>
    <row r="27" spans="1:12" ht="56.4" customHeight="1" x14ac:dyDescent="0.25">
      <c r="A27" s="64"/>
      <c r="B27" s="65"/>
      <c r="C27" s="65"/>
      <c r="D27" s="65"/>
      <c r="E27" s="66"/>
      <c r="F27" s="77"/>
    </row>
    <row r="28" spans="1:12" ht="15.6" hidden="1" x14ac:dyDescent="0.3">
      <c r="A28" s="73" t="s">
        <v>16</v>
      </c>
      <c r="B28" s="74"/>
      <c r="C28" s="74"/>
      <c r="D28" s="74"/>
      <c r="E28" s="75"/>
      <c r="F28" s="25">
        <f>'[4]УК ВР декабрь нар'!W78</f>
        <v>9198.5503439333024</v>
      </c>
      <c r="L28" s="40"/>
    </row>
    <row r="29" spans="1:12" ht="15.6" hidden="1" x14ac:dyDescent="0.3">
      <c r="A29" s="73" t="s">
        <v>31</v>
      </c>
      <c r="B29" s="74"/>
      <c r="C29" s="74"/>
      <c r="D29" s="74"/>
      <c r="E29" s="75"/>
      <c r="F29" s="25">
        <f>'[4]УК ВР декабрь нар'!X78</f>
        <v>2235.8312090090158</v>
      </c>
    </row>
    <row r="30" spans="1:12" ht="15.6" hidden="1" x14ac:dyDescent="0.3">
      <c r="A30" s="73" t="s">
        <v>18</v>
      </c>
      <c r="B30" s="74"/>
      <c r="C30" s="74"/>
      <c r="D30" s="74"/>
      <c r="E30" s="75"/>
      <c r="F30" s="25">
        <f>'[4]УК ВР декабрь нар'!Y78+'[4]УК ВР декабрь нар'!DX78</f>
        <v>1452.6398999999999</v>
      </c>
    </row>
    <row r="31" spans="1:12" ht="15.6" hidden="1" x14ac:dyDescent="0.3">
      <c r="A31" s="73" t="s">
        <v>19</v>
      </c>
      <c r="B31" s="74"/>
      <c r="C31" s="74"/>
      <c r="D31" s="74"/>
      <c r="E31" s="75"/>
      <c r="F31" s="25">
        <f>'[4]УК ВР декабрь нар'!AV78+'[4]УК ВР декабрь нар'!BM78+'[4]УК ВР декабрь нар'!BN78+'[4]УК ВР декабрь нар'!BO78+'[4]УК ВР декабрь нар'!BP78+'[4]УК ВР декабрь нар'!EG78+'[4]УК ВР декабрь нар'!EH78+'[4]УК ВР декабрь нар'!EI78+'[4]УК ВР декабрь нар'!EJ78</f>
        <v>1421.4</v>
      </c>
    </row>
    <row r="32" spans="1:12" ht="15.6" hidden="1" x14ac:dyDescent="0.3">
      <c r="A32" s="79" t="s">
        <v>61</v>
      </c>
      <c r="B32" s="80"/>
      <c r="C32" s="80"/>
      <c r="D32" s="80"/>
      <c r="E32" s="81"/>
      <c r="F32" s="25">
        <f>'[4]УК ВР декабрь нар'!AY78</f>
        <v>36385.288607122457</v>
      </c>
    </row>
    <row r="33" spans="1:12" x14ac:dyDescent="0.25">
      <c r="A33" s="61" t="s">
        <v>73</v>
      </c>
      <c r="B33" s="62"/>
      <c r="C33" s="62"/>
      <c r="D33" s="62"/>
      <c r="E33" s="63"/>
      <c r="F33" s="76">
        <f>SUM(F35:F39)+13186.12</f>
        <v>99245.409220629444</v>
      </c>
    </row>
    <row r="34" spans="1:12" ht="94.8" customHeight="1" x14ac:dyDescent="0.25">
      <c r="A34" s="64"/>
      <c r="B34" s="65"/>
      <c r="C34" s="65"/>
      <c r="D34" s="65"/>
      <c r="E34" s="66"/>
      <c r="F34" s="77"/>
    </row>
    <row r="35" spans="1:12" ht="15.6" hidden="1" x14ac:dyDescent="0.3">
      <c r="A35" s="78" t="s">
        <v>16</v>
      </c>
      <c r="B35" s="78"/>
      <c r="C35" s="78"/>
      <c r="D35" s="78"/>
      <c r="E35" s="78"/>
      <c r="F35" s="25">
        <f>'[4]УК ВР декабрь нар'!CN78+'[4]УК ВР декабрь нар'!DU78</f>
        <v>46187.452329758315</v>
      </c>
      <c r="L35" s="40"/>
    </row>
    <row r="36" spans="1:12" ht="15.6" hidden="1" x14ac:dyDescent="0.3">
      <c r="A36" s="78" t="s">
        <v>31</v>
      </c>
      <c r="B36" s="78"/>
      <c r="C36" s="78"/>
      <c r="D36" s="78"/>
      <c r="E36" s="78"/>
      <c r="F36" s="25">
        <f>'[4]УК ВР декабрь нар'!CO78+'[4]УК ВР декабрь нар'!DV78</f>
        <v>11256.939340850819</v>
      </c>
    </row>
    <row r="37" spans="1:12" ht="15.6" hidden="1" x14ac:dyDescent="0.3">
      <c r="A37" s="78" t="s">
        <v>18</v>
      </c>
      <c r="B37" s="78"/>
      <c r="C37" s="78"/>
      <c r="D37" s="78"/>
      <c r="E37" s="78"/>
      <c r="F37" s="25">
        <f>'[4]УК ВР декабрь нар'!CP78+'[4]УК ВР декабрь нар'!DL78+'[4]УК ВР декабрь нар'!DP78+'[4]УК ВР декабрь нар'!DT78</f>
        <v>6015.9025499999989</v>
      </c>
    </row>
    <row r="38" spans="1:12" ht="15.6" hidden="1" x14ac:dyDescent="0.3">
      <c r="A38" s="78" t="s">
        <v>19</v>
      </c>
      <c r="B38" s="78"/>
      <c r="C38" s="78"/>
      <c r="D38" s="78"/>
      <c r="E38" s="78"/>
      <c r="F38" s="25">
        <f>'[4]УК ВР декабрь нар'!DB78+'[4]УК ВР декабрь нар'!DY78+'[4]УК ВР декабрь нар'!DZ78+'[4]УК ВР декабрь нар'!EA78+'[4]УК ВР декабрь нар'!EB78+'[4]УК ВР декабрь нар'!EC78+'[4]УК ВР декабрь нар'!ED78+'[4]УК ВР декабрь нар'!EE78+'[4]УК ВР декабрь нар'!EF78</f>
        <v>2251.1999999999998</v>
      </c>
    </row>
    <row r="39" spans="1:12" ht="51" hidden="1" customHeight="1" x14ac:dyDescent="0.3">
      <c r="A39" s="79" t="s">
        <v>63</v>
      </c>
      <c r="B39" s="82"/>
      <c r="C39" s="82"/>
      <c r="D39" s="82"/>
      <c r="E39" s="83"/>
      <c r="F39" s="25">
        <f>'[4]УК ВР декабрь нар'!DG78+'[4]УК ВР декабрь нар'!EP78</f>
        <v>20347.795000020313</v>
      </c>
    </row>
    <row r="40" spans="1:12" ht="72" customHeight="1" x14ac:dyDescent="0.3">
      <c r="A40" s="84" t="s">
        <v>74</v>
      </c>
      <c r="B40" s="85"/>
      <c r="C40" s="85"/>
      <c r="D40" s="85"/>
      <c r="E40" s="86"/>
      <c r="F40" s="26">
        <f>SUM(F41:F49)</f>
        <v>124208.03965000001</v>
      </c>
    </row>
    <row r="41" spans="1:12" ht="15.6" hidden="1" x14ac:dyDescent="0.3">
      <c r="A41" s="87" t="s">
        <v>20</v>
      </c>
      <c r="B41" s="88"/>
      <c r="C41" s="88"/>
      <c r="D41" s="88"/>
      <c r="E41" s="89"/>
      <c r="F41" s="25">
        <f>'[4]УК ВР декабрь нар'!$EU78+'[4]УК ВР декабрь нар'!FV78+'[4]УК ВР декабрь нар'!EY78</f>
        <v>121044.82</v>
      </c>
      <c r="L41" s="40"/>
    </row>
    <row r="42" spans="1:12" ht="15.6" hidden="1" x14ac:dyDescent="0.3">
      <c r="A42" s="73" t="s">
        <v>31</v>
      </c>
      <c r="B42" s="74"/>
      <c r="C42" s="74"/>
      <c r="D42" s="74"/>
      <c r="E42" s="74"/>
      <c r="F42" s="25"/>
    </row>
    <row r="43" spans="1:12" ht="15.6" hidden="1" x14ac:dyDescent="0.3">
      <c r="A43" s="78" t="s">
        <v>21</v>
      </c>
      <c r="B43" s="78"/>
      <c r="C43" s="78"/>
      <c r="D43" s="78"/>
      <c r="E43" s="73"/>
      <c r="F43" s="25"/>
    </row>
    <row r="44" spans="1:12" ht="15.6" hidden="1" x14ac:dyDescent="0.3">
      <c r="A44" s="73" t="s">
        <v>17</v>
      </c>
      <c r="B44" s="74"/>
      <c r="C44" s="74"/>
      <c r="D44" s="74"/>
      <c r="E44" s="74"/>
      <c r="F44" s="25"/>
    </row>
    <row r="45" spans="1:12" ht="15.6" hidden="1" x14ac:dyDescent="0.3">
      <c r="A45" s="78" t="s">
        <v>22</v>
      </c>
      <c r="B45" s="78"/>
      <c r="C45" s="78"/>
      <c r="D45" s="78"/>
      <c r="E45" s="73"/>
      <c r="F45" s="25"/>
    </row>
    <row r="46" spans="1:12" ht="15.6" hidden="1" x14ac:dyDescent="0.3">
      <c r="A46" s="73" t="s">
        <v>17</v>
      </c>
      <c r="B46" s="74"/>
      <c r="C46" s="74"/>
      <c r="D46" s="74"/>
      <c r="E46" s="74"/>
      <c r="F46" s="25"/>
    </row>
    <row r="47" spans="1:12" ht="15.6" hidden="1" x14ac:dyDescent="0.3">
      <c r="A47" s="78" t="s">
        <v>18</v>
      </c>
      <c r="B47" s="78"/>
      <c r="C47" s="78"/>
      <c r="D47" s="78"/>
      <c r="E47" s="73"/>
      <c r="F47" s="25">
        <f>'[4]УК ВР декабрь нар'!EW78+'[4]УК ВР декабрь нар'!FA78+'[4]УК ВР декабрь нар'!FZ78</f>
        <v>1624.8154499999998</v>
      </c>
    </row>
    <row r="48" spans="1:12" ht="15.6" hidden="1" x14ac:dyDescent="0.3">
      <c r="A48" s="73" t="s">
        <v>19</v>
      </c>
      <c r="B48" s="74"/>
      <c r="C48" s="74"/>
      <c r="D48" s="74"/>
      <c r="E48" s="74"/>
      <c r="F48" s="25">
        <f>'[4]УК ВР декабрь нар'!FL78+'[4]УК ВР декабрь нар'!GG78</f>
        <v>1538.4041999999999</v>
      </c>
    </row>
    <row r="49" spans="1:15" ht="15.6" hidden="1" x14ac:dyDescent="0.3">
      <c r="A49" s="79" t="s">
        <v>64</v>
      </c>
      <c r="B49" s="82"/>
      <c r="C49" s="82"/>
      <c r="D49" s="82"/>
      <c r="E49" s="83"/>
      <c r="F49" s="25">
        <f>'[4]УК ВР декабрь нар'!FS78+'[4]УК ВР декабрь нар'!GL78</f>
        <v>0</v>
      </c>
    </row>
    <row r="50" spans="1:15" ht="15.6" hidden="1" customHeight="1" x14ac:dyDescent="0.3">
      <c r="A50" s="84" t="s">
        <v>37</v>
      </c>
      <c r="B50" s="74"/>
      <c r="C50" s="74"/>
      <c r="D50" s="74"/>
      <c r="E50" s="75"/>
      <c r="F50" s="32"/>
    </row>
    <row r="51" spans="1:15" ht="15.6" x14ac:dyDescent="0.3">
      <c r="A51" s="91" t="s">
        <v>75</v>
      </c>
      <c r="B51" s="92"/>
      <c r="C51" s="92"/>
      <c r="D51" s="92"/>
      <c r="E51" s="93"/>
      <c r="F51" s="26">
        <f>F26+F33+F40+F50</f>
        <v>274147.15893069422</v>
      </c>
      <c r="G51" s="19"/>
      <c r="K51" s="19"/>
    </row>
    <row r="52" spans="1:15" ht="15.6" x14ac:dyDescent="0.3">
      <c r="A52" s="31" t="s">
        <v>66</v>
      </c>
      <c r="B52" s="42"/>
      <c r="C52" s="42"/>
      <c r="D52" s="42"/>
      <c r="E52" s="42"/>
      <c r="F52" s="26">
        <f>F53+F54+F55</f>
        <v>33190.33</v>
      </c>
    </row>
    <row r="53" spans="1:15" ht="15.6" x14ac:dyDescent="0.3">
      <c r="A53" s="73" t="s">
        <v>23</v>
      </c>
      <c r="B53" s="74"/>
      <c r="C53" s="74"/>
      <c r="D53" s="74"/>
      <c r="E53" s="74"/>
      <c r="F53" s="25">
        <v>7321.19</v>
      </c>
    </row>
    <row r="54" spans="1:15" ht="15.6" x14ac:dyDescent="0.3">
      <c r="A54" s="73" t="s">
        <v>24</v>
      </c>
      <c r="B54" s="74"/>
      <c r="C54" s="74"/>
      <c r="D54" s="74"/>
      <c r="E54" s="74"/>
      <c r="F54" s="25">
        <v>25869.14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5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6">
        <f>F51+F52</f>
        <v>307337.48893069424</v>
      </c>
      <c r="N56" s="19"/>
      <c r="O56" s="19"/>
    </row>
    <row r="57" spans="1:15" ht="15.6" x14ac:dyDescent="0.3">
      <c r="A57" s="60" t="s">
        <v>26</v>
      </c>
      <c r="B57" s="60"/>
      <c r="C57" s="60"/>
      <c r="D57" s="60"/>
      <c r="E57" s="60"/>
      <c r="F57" s="27">
        <f>E17</f>
        <v>273136.21999999997</v>
      </c>
    </row>
    <row r="58" spans="1:15" ht="15.6" x14ac:dyDescent="0.3">
      <c r="A58" s="60" t="s">
        <v>27</v>
      </c>
      <c r="B58" s="60"/>
      <c r="C58" s="60"/>
      <c r="D58" s="60"/>
      <c r="E58" s="60"/>
      <c r="F58" s="26">
        <f>F17</f>
        <v>272698.90999999997</v>
      </c>
      <c r="H58" s="28"/>
    </row>
    <row r="59" spans="1:15" ht="15.6" x14ac:dyDescent="0.3">
      <c r="A59" s="90" t="s">
        <v>28</v>
      </c>
      <c r="B59" s="90"/>
      <c r="C59" s="90"/>
      <c r="D59" s="90"/>
      <c r="E59" s="90"/>
      <c r="F59" s="26">
        <f>F25+F57-F56</f>
        <v>-132804.19608243171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Огарева 31</vt:lpstr>
      <vt:lpstr>Огарева 31(2019)</vt:lpstr>
      <vt:lpstr>Огарева 31(2020)</vt:lpstr>
      <vt:lpstr>Огарева 31(2021)</vt:lpstr>
      <vt:lpstr>'Огарева 31'!Область_печати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2018-04-09T11:40:56Z</cp:lastPrinted>
  <dcterms:created xsi:type="dcterms:W3CDTF">2013-05-24T09:13:10Z</dcterms:created>
  <dcterms:modified xsi:type="dcterms:W3CDTF">2022-03-23T14:23:06Z</dcterms:modified>
</cp:coreProperties>
</file>